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1EA3D96E-D92A-483F-AA96-434C5C7E6DD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'DC21'!$A$1:$L$61</definedName>
    <definedName name="_xlnm.Print_Area" localSheetId="13">'DC22'!$A$1:$L$61</definedName>
    <definedName name="_xlnm.Print_Area" localSheetId="17">'DC23'!$A$1:$L$61</definedName>
    <definedName name="_xlnm.Print_Area" localSheetId="22">'DC24'!$A$1:$L$61</definedName>
    <definedName name="_xlnm.Print_Area" localSheetId="26">'DC25'!$A$1:$L$61</definedName>
    <definedName name="_xlnm.Print_Area" localSheetId="32">'DC26'!$A$1:$L$61</definedName>
    <definedName name="_xlnm.Print_Area" localSheetId="37">'DC27'!$A$1:$L$61</definedName>
    <definedName name="_xlnm.Print_Area" localSheetId="43">'DC28'!$A$1:$L$61</definedName>
    <definedName name="_xlnm.Print_Area" localSheetId="48">'DC29'!$A$1:$L$61</definedName>
    <definedName name="_xlnm.Print_Area" localSheetId="53">'DC43'!$A$1:$L$61</definedName>
    <definedName name="_xlnm.Print_Area" localSheetId="0">ETH!$A$1:$L$61</definedName>
    <definedName name="_xlnm.Print_Area" localSheetId="1">'KZN212'!$A$1:$L$61</definedName>
    <definedName name="_xlnm.Print_Area" localSheetId="2">'KZN213'!$A$1:$L$61</definedName>
    <definedName name="_xlnm.Print_Area" localSheetId="3">'KZN214'!$A$1:$L$61</definedName>
    <definedName name="_xlnm.Print_Area" localSheetId="4">'KZN216'!$A$1:$L$61</definedName>
    <definedName name="_xlnm.Print_Area" localSheetId="6">'KZN221'!$A$1:$L$61</definedName>
    <definedName name="_xlnm.Print_Area" localSheetId="7">'KZN222'!$A$1:$L$61</definedName>
    <definedName name="_xlnm.Print_Area" localSheetId="8">'KZN223'!$A$1:$L$61</definedName>
    <definedName name="_xlnm.Print_Area" localSheetId="9">'KZN224'!$A$1:$L$61</definedName>
    <definedName name="_xlnm.Print_Area" localSheetId="10">'KZN225'!$A$1:$L$61</definedName>
    <definedName name="_xlnm.Print_Area" localSheetId="11">'KZN226'!$A$1:$L$61</definedName>
    <definedName name="_xlnm.Print_Area" localSheetId="12">'KZN227'!$A$1:$L$61</definedName>
    <definedName name="_xlnm.Print_Area" localSheetId="14">'KZN235'!$A$1:$L$61</definedName>
    <definedName name="_xlnm.Print_Area" localSheetId="15">'KZN237'!$A$1:$L$61</definedName>
    <definedName name="_xlnm.Print_Area" localSheetId="16">'KZN238'!$A$1:$L$61</definedName>
    <definedName name="_xlnm.Print_Area" localSheetId="18">'KZN241'!$A$1:$L$61</definedName>
    <definedName name="_xlnm.Print_Area" localSheetId="19">'KZN242'!$A$1:$L$61</definedName>
    <definedName name="_xlnm.Print_Area" localSheetId="20">'KZN244'!$A$1:$L$61</definedName>
    <definedName name="_xlnm.Print_Area" localSheetId="21">'KZN245'!$A$1:$L$61</definedName>
    <definedName name="_xlnm.Print_Area" localSheetId="23">'KZN252'!$A$1:$L$61</definedName>
    <definedName name="_xlnm.Print_Area" localSheetId="24">'KZN253'!$A$1:$L$61</definedName>
    <definedName name="_xlnm.Print_Area" localSheetId="25">'KZN254'!$A$1:$L$61</definedName>
    <definedName name="_xlnm.Print_Area" localSheetId="27">'KZN261'!$A$1:$L$61</definedName>
    <definedName name="_xlnm.Print_Area" localSheetId="28">'KZN262'!$A$1:$L$61</definedName>
    <definedName name="_xlnm.Print_Area" localSheetId="29">'KZN263'!$A$1:$L$61</definedName>
    <definedName name="_xlnm.Print_Area" localSheetId="30">'KZN265'!$A$1:$L$61</definedName>
    <definedName name="_xlnm.Print_Area" localSheetId="31">'KZN266'!$A$1:$L$61</definedName>
    <definedName name="_xlnm.Print_Area" localSheetId="33">'KZN271'!$A$1:$L$61</definedName>
    <definedName name="_xlnm.Print_Area" localSheetId="34">'KZN272'!$A$1:$L$61</definedName>
    <definedName name="_xlnm.Print_Area" localSheetId="35">'KZN275'!$A$1:$L$61</definedName>
    <definedName name="_xlnm.Print_Area" localSheetId="36">'KZN276'!$A$1:$L$61</definedName>
    <definedName name="_xlnm.Print_Area" localSheetId="38">'KZN281'!$A$1:$L$61</definedName>
    <definedName name="_xlnm.Print_Area" localSheetId="39">'KZN282'!$A$1:$L$61</definedName>
    <definedName name="_xlnm.Print_Area" localSheetId="40">'KZN284'!$A$1:$L$61</definedName>
    <definedName name="_xlnm.Print_Area" localSheetId="41">'KZN285'!$A$1:$L$61</definedName>
    <definedName name="_xlnm.Print_Area" localSheetId="42">'KZN286'!$A$1:$L$61</definedName>
    <definedName name="_xlnm.Print_Area" localSheetId="44">'KZN291'!$A$1:$L$61</definedName>
    <definedName name="_xlnm.Print_Area" localSheetId="45">'KZN292'!$A$1:$L$61</definedName>
    <definedName name="_xlnm.Print_Area" localSheetId="46">'KZN293'!$A$1:$L$61</definedName>
    <definedName name="_xlnm.Print_Area" localSheetId="47">'KZN294'!$A$1:$L$61</definedName>
    <definedName name="_xlnm.Print_Area" localSheetId="49">'KZN433'!$A$1:$L$61</definedName>
    <definedName name="_xlnm.Print_Area" localSheetId="50">'KZN434'!$A$1:$L$61</definedName>
    <definedName name="_xlnm.Print_Area" localSheetId="51">'KZN435'!$A$1:$L$61</definedName>
    <definedName name="_xlnm.Print_Area" localSheetId="52">'KZN436'!$A$1:$L$61</definedName>
    <definedName name="_xlnm.Print_Area" localSheetId="54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K44" i="2" s="1"/>
  <c r="J43" i="2"/>
  <c r="I43" i="2"/>
  <c r="H43" i="2"/>
  <c r="G43" i="2"/>
  <c r="F43" i="2"/>
  <c r="E43" i="2"/>
  <c r="D43" i="2"/>
  <c r="C43" i="2"/>
  <c r="L37" i="2"/>
  <c r="K37" i="2"/>
  <c r="J37" i="2"/>
  <c r="J44" i="2" s="1"/>
  <c r="I37" i="2"/>
  <c r="I44" i="2" s="1"/>
  <c r="H37" i="2"/>
  <c r="G37" i="2"/>
  <c r="F37" i="2"/>
  <c r="E37" i="2"/>
  <c r="E44" i="2" s="1"/>
  <c r="D37" i="2"/>
  <c r="C37" i="2"/>
  <c r="L25" i="2"/>
  <c r="K25" i="2"/>
  <c r="J25" i="2"/>
  <c r="I25" i="2"/>
  <c r="I26" i="2" s="1"/>
  <c r="H25" i="2"/>
  <c r="G25" i="2"/>
  <c r="F25" i="2"/>
  <c r="E25" i="2"/>
  <c r="D25" i="2"/>
  <c r="C25" i="2"/>
  <c r="L13" i="2"/>
  <c r="K13" i="2"/>
  <c r="J13" i="2"/>
  <c r="I13" i="2"/>
  <c r="H13" i="2"/>
  <c r="G13" i="2"/>
  <c r="G26" i="2" s="1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J44" i="3" s="1"/>
  <c r="I43" i="3"/>
  <c r="H43" i="3"/>
  <c r="G43" i="3"/>
  <c r="F43" i="3"/>
  <c r="E43" i="3"/>
  <c r="E44" i="3" s="1"/>
  <c r="D43" i="3"/>
  <c r="C43" i="3"/>
  <c r="L37" i="3"/>
  <c r="K37" i="3"/>
  <c r="K44" i="3" s="1"/>
  <c r="J37" i="3"/>
  <c r="I37" i="3"/>
  <c r="H37" i="3"/>
  <c r="H44" i="3" s="1"/>
  <c r="G37" i="3"/>
  <c r="F37" i="3"/>
  <c r="E37" i="3"/>
  <c r="D37" i="3"/>
  <c r="C37" i="3"/>
  <c r="C44" i="3" s="1"/>
  <c r="L25" i="3"/>
  <c r="K25" i="3"/>
  <c r="K26" i="3" s="1"/>
  <c r="J25" i="3"/>
  <c r="I25" i="3"/>
  <c r="H25" i="3"/>
  <c r="H26" i="3" s="1"/>
  <c r="H45" i="3" s="1"/>
  <c r="G25" i="3"/>
  <c r="F25" i="3"/>
  <c r="E25" i="3"/>
  <c r="D25" i="3"/>
  <c r="C25" i="3"/>
  <c r="C26" i="3" s="1"/>
  <c r="L13" i="3"/>
  <c r="K13" i="3"/>
  <c r="J13" i="3"/>
  <c r="I13" i="3"/>
  <c r="I26" i="3" s="1"/>
  <c r="H13" i="3"/>
  <c r="G13" i="3"/>
  <c r="F13" i="3"/>
  <c r="F26" i="3" s="1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E44" i="4" s="1"/>
  <c r="D43" i="4"/>
  <c r="C43" i="4"/>
  <c r="L37" i="4"/>
  <c r="K37" i="4"/>
  <c r="K44" i="4" s="1"/>
  <c r="J37" i="4"/>
  <c r="J44" i="4" s="1"/>
  <c r="I37" i="4"/>
  <c r="H37" i="4"/>
  <c r="G37" i="4"/>
  <c r="G44" i="4" s="1"/>
  <c r="F37" i="4"/>
  <c r="E37" i="4"/>
  <c r="D37" i="4"/>
  <c r="C37" i="4"/>
  <c r="C44" i="4" s="1"/>
  <c r="I26" i="4"/>
  <c r="L25" i="4"/>
  <c r="K25" i="4"/>
  <c r="K26" i="4" s="1"/>
  <c r="J25" i="4"/>
  <c r="I25" i="4"/>
  <c r="H25" i="4"/>
  <c r="G25" i="4"/>
  <c r="F25" i="4"/>
  <c r="E25" i="4"/>
  <c r="D25" i="4"/>
  <c r="C25" i="4"/>
  <c r="C26" i="4" s="1"/>
  <c r="L13" i="4"/>
  <c r="K13" i="4"/>
  <c r="J13" i="4"/>
  <c r="I13" i="4"/>
  <c r="H13" i="4"/>
  <c r="H26" i="4" s="1"/>
  <c r="G13" i="4"/>
  <c r="F13" i="4"/>
  <c r="E13" i="4"/>
  <c r="E26" i="4" s="1"/>
  <c r="E45" i="4" s="1"/>
  <c r="D13" i="4"/>
  <c r="C13" i="4"/>
  <c r="L50" i="5"/>
  <c r="K50" i="5"/>
  <c r="J50" i="5"/>
  <c r="I50" i="5"/>
  <c r="H50" i="5"/>
  <c r="G50" i="5"/>
  <c r="F50" i="5"/>
  <c r="E50" i="5"/>
  <c r="D50" i="5"/>
  <c r="C50" i="5"/>
  <c r="K44" i="5"/>
  <c r="C44" i="5"/>
  <c r="L43" i="5"/>
  <c r="L44" i="5" s="1"/>
  <c r="K43" i="5"/>
  <c r="J43" i="5"/>
  <c r="I43" i="5"/>
  <c r="H43" i="5"/>
  <c r="G43" i="5"/>
  <c r="F43" i="5"/>
  <c r="E43" i="5"/>
  <c r="E44" i="5" s="1"/>
  <c r="D43" i="5"/>
  <c r="D44" i="5" s="1"/>
  <c r="C43" i="5"/>
  <c r="L37" i="5"/>
  <c r="K37" i="5"/>
  <c r="J37" i="5"/>
  <c r="J44" i="5" s="1"/>
  <c r="I37" i="5"/>
  <c r="I44" i="5" s="1"/>
  <c r="H37" i="5"/>
  <c r="G37" i="5"/>
  <c r="F37" i="5"/>
  <c r="F44" i="5" s="1"/>
  <c r="E37" i="5"/>
  <c r="D37" i="5"/>
  <c r="C37" i="5"/>
  <c r="I26" i="5"/>
  <c r="L25" i="5"/>
  <c r="K25" i="5"/>
  <c r="K26" i="5" s="1"/>
  <c r="J25" i="5"/>
  <c r="J26" i="5" s="1"/>
  <c r="I25" i="5"/>
  <c r="H25" i="5"/>
  <c r="G25" i="5"/>
  <c r="F25" i="5"/>
  <c r="E25" i="5"/>
  <c r="D25" i="5"/>
  <c r="C25" i="5"/>
  <c r="C26" i="5" s="1"/>
  <c r="C45" i="5" s="1"/>
  <c r="L13" i="5"/>
  <c r="L26" i="5" s="1"/>
  <c r="L45" i="5" s="1"/>
  <c r="K13" i="5"/>
  <c r="J13" i="5"/>
  <c r="I13" i="5"/>
  <c r="H13" i="5"/>
  <c r="H26" i="5" s="1"/>
  <c r="G13" i="5"/>
  <c r="G26" i="5" s="1"/>
  <c r="F13" i="5"/>
  <c r="E13" i="5"/>
  <c r="D13" i="5"/>
  <c r="D26" i="5" s="1"/>
  <c r="D45" i="5" s="1"/>
  <c r="C13" i="5"/>
  <c r="L50" i="6"/>
  <c r="K50" i="6"/>
  <c r="J50" i="6"/>
  <c r="I50" i="6"/>
  <c r="H50" i="6"/>
  <c r="G50" i="6"/>
  <c r="F50" i="6"/>
  <c r="E50" i="6"/>
  <c r="D50" i="6"/>
  <c r="C50" i="6"/>
  <c r="K44" i="6"/>
  <c r="J44" i="6"/>
  <c r="L43" i="6"/>
  <c r="L44" i="6" s="1"/>
  <c r="K43" i="6"/>
  <c r="J43" i="6"/>
  <c r="I43" i="6"/>
  <c r="H43" i="6"/>
  <c r="G43" i="6"/>
  <c r="F43" i="6"/>
  <c r="E43" i="6"/>
  <c r="D43" i="6"/>
  <c r="D44" i="6" s="1"/>
  <c r="C43" i="6"/>
  <c r="L37" i="6"/>
  <c r="K37" i="6"/>
  <c r="J37" i="6"/>
  <c r="I37" i="6"/>
  <c r="I44" i="6" s="1"/>
  <c r="H37" i="6"/>
  <c r="H44" i="6" s="1"/>
  <c r="G37" i="6"/>
  <c r="F37" i="6"/>
  <c r="E37" i="6"/>
  <c r="D37" i="6"/>
  <c r="C37" i="6"/>
  <c r="C44" i="6" s="1"/>
  <c r="H26" i="6"/>
  <c r="L25" i="6"/>
  <c r="K25" i="6"/>
  <c r="J25" i="6"/>
  <c r="J26" i="6" s="1"/>
  <c r="I25" i="6"/>
  <c r="H25" i="6"/>
  <c r="G25" i="6"/>
  <c r="F25" i="6"/>
  <c r="E25" i="6"/>
  <c r="D25" i="6"/>
  <c r="C25" i="6"/>
  <c r="L13" i="6"/>
  <c r="K13" i="6"/>
  <c r="J13" i="6"/>
  <c r="I13" i="6"/>
  <c r="I26" i="6" s="1"/>
  <c r="H13" i="6"/>
  <c r="G13" i="6"/>
  <c r="G26" i="6" s="1"/>
  <c r="F13" i="6"/>
  <c r="F26" i="6" s="1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J44" i="7"/>
  <c r="C44" i="7"/>
  <c r="L43" i="7"/>
  <c r="K43" i="7"/>
  <c r="J43" i="7"/>
  <c r="I43" i="7"/>
  <c r="H43" i="7"/>
  <c r="G43" i="7"/>
  <c r="F43" i="7"/>
  <c r="E43" i="7"/>
  <c r="E44" i="7" s="1"/>
  <c r="D43" i="7"/>
  <c r="C43" i="7"/>
  <c r="L37" i="7"/>
  <c r="K37" i="7"/>
  <c r="K44" i="7" s="1"/>
  <c r="J37" i="7"/>
  <c r="I37" i="7"/>
  <c r="I44" i="7" s="1"/>
  <c r="H37" i="7"/>
  <c r="H44" i="7" s="1"/>
  <c r="G37" i="7"/>
  <c r="G44" i="7" s="1"/>
  <c r="F37" i="7"/>
  <c r="E37" i="7"/>
  <c r="D37" i="7"/>
  <c r="C37" i="7"/>
  <c r="L25" i="7"/>
  <c r="K25" i="7"/>
  <c r="K26" i="7" s="1"/>
  <c r="J25" i="7"/>
  <c r="I25" i="7"/>
  <c r="H25" i="7"/>
  <c r="G25" i="7"/>
  <c r="F25" i="7"/>
  <c r="E25" i="7"/>
  <c r="D25" i="7"/>
  <c r="C25" i="7"/>
  <c r="C26" i="7" s="1"/>
  <c r="C45" i="7" s="1"/>
  <c r="L13" i="7"/>
  <c r="K13" i="7"/>
  <c r="J13" i="7"/>
  <c r="I13" i="7"/>
  <c r="I26" i="7" s="1"/>
  <c r="H13" i="7"/>
  <c r="H26" i="7" s="1"/>
  <c r="H45" i="7" s="1"/>
  <c r="G13" i="7"/>
  <c r="G26" i="7" s="1"/>
  <c r="F13" i="7"/>
  <c r="F26" i="7" s="1"/>
  <c r="E13" i="7"/>
  <c r="E26" i="7" s="1"/>
  <c r="E45" i="7" s="1"/>
  <c r="D13" i="7"/>
  <c r="C13" i="7"/>
  <c r="L50" i="8"/>
  <c r="K50" i="8"/>
  <c r="J50" i="8"/>
  <c r="I50" i="8"/>
  <c r="H50" i="8"/>
  <c r="G50" i="8"/>
  <c r="F50" i="8"/>
  <c r="E50" i="8"/>
  <c r="D50" i="8"/>
  <c r="C50" i="8"/>
  <c r="C44" i="8"/>
  <c r="L43" i="8"/>
  <c r="L44" i="8" s="1"/>
  <c r="K43" i="8"/>
  <c r="J43" i="8"/>
  <c r="I43" i="8"/>
  <c r="H43" i="8"/>
  <c r="G43" i="8"/>
  <c r="F43" i="8"/>
  <c r="E43" i="8"/>
  <c r="E44" i="8" s="1"/>
  <c r="D43" i="8"/>
  <c r="D44" i="8" s="1"/>
  <c r="C43" i="8"/>
  <c r="L37" i="8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C37" i="8"/>
  <c r="L25" i="8"/>
  <c r="K25" i="8"/>
  <c r="K26" i="8" s="1"/>
  <c r="K45" i="8" s="1"/>
  <c r="J25" i="8"/>
  <c r="J26" i="8" s="1"/>
  <c r="J45" i="8" s="1"/>
  <c r="I25" i="8"/>
  <c r="H25" i="8"/>
  <c r="G25" i="8"/>
  <c r="F25" i="8"/>
  <c r="E25" i="8"/>
  <c r="D25" i="8"/>
  <c r="C25" i="8"/>
  <c r="C26" i="8" s="1"/>
  <c r="C45" i="8" s="1"/>
  <c r="L13" i="8"/>
  <c r="L26" i="8" s="1"/>
  <c r="L45" i="8" s="1"/>
  <c r="K13" i="8"/>
  <c r="J13" i="8"/>
  <c r="I13" i="8"/>
  <c r="I26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L50" i="9"/>
  <c r="K50" i="9"/>
  <c r="J50" i="9"/>
  <c r="I50" i="9"/>
  <c r="H50" i="9"/>
  <c r="G50" i="9"/>
  <c r="F50" i="9"/>
  <c r="E50" i="9"/>
  <c r="D50" i="9"/>
  <c r="C50" i="9"/>
  <c r="L43" i="9"/>
  <c r="L44" i="9" s="1"/>
  <c r="K43" i="9"/>
  <c r="J43" i="9"/>
  <c r="I43" i="9"/>
  <c r="H43" i="9"/>
  <c r="G43" i="9"/>
  <c r="F43" i="9"/>
  <c r="E43" i="9"/>
  <c r="D43" i="9"/>
  <c r="D44" i="9" s="1"/>
  <c r="C43" i="9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C37" i="9"/>
  <c r="C44" i="9" s="1"/>
  <c r="L25" i="9"/>
  <c r="K25" i="9"/>
  <c r="J25" i="9"/>
  <c r="J26" i="9" s="1"/>
  <c r="I25" i="9"/>
  <c r="H25" i="9"/>
  <c r="G25" i="9"/>
  <c r="F25" i="9"/>
  <c r="E25" i="9"/>
  <c r="D25" i="9"/>
  <c r="C25" i="9"/>
  <c r="L13" i="9"/>
  <c r="L26" i="9" s="1"/>
  <c r="L45" i="9" s="1"/>
  <c r="K13" i="9"/>
  <c r="J13" i="9"/>
  <c r="I13" i="9"/>
  <c r="H13" i="9"/>
  <c r="H26" i="9" s="1"/>
  <c r="H45" i="9" s="1"/>
  <c r="G13" i="9"/>
  <c r="G26" i="9" s="1"/>
  <c r="F13" i="9"/>
  <c r="F26" i="9" s="1"/>
  <c r="E13" i="9"/>
  <c r="E26" i="9" s="1"/>
  <c r="D13" i="9"/>
  <c r="D26" i="9" s="1"/>
  <c r="D45" i="9" s="1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K37" i="10"/>
  <c r="J37" i="10"/>
  <c r="I37" i="10"/>
  <c r="I44" i="10" s="1"/>
  <c r="H37" i="10"/>
  <c r="H44" i="10" s="1"/>
  <c r="G37" i="10"/>
  <c r="G44" i="10" s="1"/>
  <c r="F37" i="10"/>
  <c r="F44" i="10" s="1"/>
  <c r="E37" i="10"/>
  <c r="D37" i="10"/>
  <c r="C37" i="10"/>
  <c r="L25" i="10"/>
  <c r="K25" i="10"/>
  <c r="J25" i="10"/>
  <c r="I25" i="10"/>
  <c r="I26" i="10" s="1"/>
  <c r="H25" i="10"/>
  <c r="G25" i="10"/>
  <c r="F25" i="10"/>
  <c r="E25" i="10"/>
  <c r="D25" i="10"/>
  <c r="C25" i="10"/>
  <c r="L13" i="10"/>
  <c r="L26" i="10" s="1"/>
  <c r="K13" i="10"/>
  <c r="J13" i="10"/>
  <c r="I13" i="10"/>
  <c r="H13" i="10"/>
  <c r="H26" i="10" s="1"/>
  <c r="H45" i="10" s="1"/>
  <c r="G13" i="10"/>
  <c r="G26" i="10" s="1"/>
  <c r="F13" i="10"/>
  <c r="E13" i="10"/>
  <c r="E26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I37" i="11"/>
  <c r="H37" i="11"/>
  <c r="H44" i="11" s="1"/>
  <c r="G37" i="11"/>
  <c r="F37" i="11"/>
  <c r="F44" i="11" s="1"/>
  <c r="E37" i="11"/>
  <c r="D37" i="1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J13" i="11"/>
  <c r="I13" i="11"/>
  <c r="I26" i="11" s="1"/>
  <c r="H13" i="11"/>
  <c r="G13" i="11"/>
  <c r="F13" i="11"/>
  <c r="F26" i="11" s="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K44" i="12" s="1"/>
  <c r="J37" i="12"/>
  <c r="J44" i="12" s="1"/>
  <c r="I37" i="12"/>
  <c r="H37" i="12"/>
  <c r="G37" i="12"/>
  <c r="G44" i="12" s="1"/>
  <c r="F37" i="12"/>
  <c r="F44" i="12" s="1"/>
  <c r="E37" i="12"/>
  <c r="D37" i="12"/>
  <c r="C37" i="12"/>
  <c r="C44" i="12" s="1"/>
  <c r="I26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J13" i="12"/>
  <c r="I13" i="12"/>
  <c r="H13" i="12"/>
  <c r="H26" i="12" s="1"/>
  <c r="G13" i="12"/>
  <c r="F13" i="12"/>
  <c r="E13" i="12"/>
  <c r="E26" i="12" s="1"/>
  <c r="D13" i="12"/>
  <c r="D26" i="12" s="1"/>
  <c r="C13" i="12"/>
  <c r="L50" i="13"/>
  <c r="K50" i="13"/>
  <c r="J50" i="13"/>
  <c r="I50" i="13"/>
  <c r="H50" i="13"/>
  <c r="G50" i="13"/>
  <c r="F50" i="13"/>
  <c r="E50" i="13"/>
  <c r="D50" i="13"/>
  <c r="C50" i="13"/>
  <c r="K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J44" i="13" s="1"/>
  <c r="I37" i="13"/>
  <c r="I44" i="13" s="1"/>
  <c r="H37" i="13"/>
  <c r="G37" i="13"/>
  <c r="F37" i="13"/>
  <c r="F44" i="13" s="1"/>
  <c r="E37" i="13"/>
  <c r="D37" i="13"/>
  <c r="C37" i="13"/>
  <c r="C44" i="13" s="1"/>
  <c r="I26" i="13"/>
  <c r="H26" i="13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J13" i="13"/>
  <c r="I13" i="13"/>
  <c r="H13" i="13"/>
  <c r="G13" i="13"/>
  <c r="G26" i="13" s="1"/>
  <c r="F13" i="13"/>
  <c r="E13" i="13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K44" i="14"/>
  <c r="J44" i="14"/>
  <c r="L43" i="14"/>
  <c r="K43" i="14"/>
  <c r="J43" i="14"/>
  <c r="I43" i="14"/>
  <c r="H43" i="14"/>
  <c r="G43" i="14"/>
  <c r="F43" i="14"/>
  <c r="E43" i="14"/>
  <c r="D43" i="14"/>
  <c r="C43" i="14"/>
  <c r="L37" i="14"/>
  <c r="K37" i="14"/>
  <c r="J37" i="14"/>
  <c r="I37" i="14"/>
  <c r="I44" i="14" s="1"/>
  <c r="H37" i="14"/>
  <c r="H44" i="14" s="1"/>
  <c r="G37" i="14"/>
  <c r="F37" i="14"/>
  <c r="E37" i="14"/>
  <c r="D37" i="14"/>
  <c r="C37" i="14"/>
  <c r="C44" i="14" s="1"/>
  <c r="H26" i="14"/>
  <c r="H45" i="14" s="1"/>
  <c r="L25" i="14"/>
  <c r="K25" i="14"/>
  <c r="J25" i="14"/>
  <c r="I25" i="14"/>
  <c r="H25" i="14"/>
  <c r="G25" i="14"/>
  <c r="F25" i="14"/>
  <c r="E25" i="14"/>
  <c r="D25" i="14"/>
  <c r="C25" i="14"/>
  <c r="L13" i="14"/>
  <c r="K13" i="14"/>
  <c r="J13" i="14"/>
  <c r="I13" i="14"/>
  <c r="I26" i="14" s="1"/>
  <c r="H13" i="14"/>
  <c r="G13" i="14"/>
  <c r="G26" i="14" s="1"/>
  <c r="F13" i="14"/>
  <c r="F26" i="14" s="1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J44" i="15"/>
  <c r="C44" i="15"/>
  <c r="L43" i="15"/>
  <c r="K43" i="15"/>
  <c r="J43" i="15"/>
  <c r="I43" i="15"/>
  <c r="H43" i="15"/>
  <c r="G43" i="15"/>
  <c r="F43" i="15"/>
  <c r="E43" i="15"/>
  <c r="E44" i="15" s="1"/>
  <c r="D43" i="15"/>
  <c r="C43" i="15"/>
  <c r="L37" i="15"/>
  <c r="K37" i="15"/>
  <c r="K44" i="15" s="1"/>
  <c r="J37" i="15"/>
  <c r="I37" i="15"/>
  <c r="I44" i="15" s="1"/>
  <c r="H37" i="15"/>
  <c r="H44" i="15" s="1"/>
  <c r="G37" i="15"/>
  <c r="G44" i="15" s="1"/>
  <c r="F37" i="15"/>
  <c r="E37" i="15"/>
  <c r="D37" i="15"/>
  <c r="C37" i="15"/>
  <c r="L25" i="15"/>
  <c r="K25" i="15"/>
  <c r="J25" i="15"/>
  <c r="I25" i="15"/>
  <c r="H25" i="15"/>
  <c r="G25" i="15"/>
  <c r="F25" i="15"/>
  <c r="E25" i="15"/>
  <c r="D25" i="15"/>
  <c r="C25" i="15"/>
  <c r="L13" i="15"/>
  <c r="K13" i="15"/>
  <c r="J13" i="15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L50" i="16"/>
  <c r="K50" i="16"/>
  <c r="J50" i="16"/>
  <c r="I50" i="16"/>
  <c r="H50" i="16"/>
  <c r="G50" i="16"/>
  <c r="F50" i="16"/>
  <c r="E50" i="16"/>
  <c r="D50" i="16"/>
  <c r="C50" i="16"/>
  <c r="C44" i="16"/>
  <c r="L43" i="16"/>
  <c r="L44" i="16" s="1"/>
  <c r="K43" i="16"/>
  <c r="J43" i="16"/>
  <c r="I43" i="16"/>
  <c r="H43" i="16"/>
  <c r="G43" i="16"/>
  <c r="F43" i="16"/>
  <c r="E43" i="16"/>
  <c r="D43" i="16"/>
  <c r="D44" i="16" s="1"/>
  <c r="C43" i="16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C37" i="16"/>
  <c r="L25" i="16"/>
  <c r="K25" i="16"/>
  <c r="J25" i="16"/>
  <c r="J26" i="16" s="1"/>
  <c r="I25" i="16"/>
  <c r="H25" i="16"/>
  <c r="G25" i="16"/>
  <c r="F25" i="16"/>
  <c r="E25" i="16"/>
  <c r="D25" i="16"/>
  <c r="C25" i="16"/>
  <c r="L13" i="16"/>
  <c r="L26" i="16" s="1"/>
  <c r="K13" i="16"/>
  <c r="K26" i="16" s="1"/>
  <c r="J13" i="16"/>
  <c r="I13" i="16"/>
  <c r="H13" i="16"/>
  <c r="H26" i="16" s="1"/>
  <c r="H45" i="16" s="1"/>
  <c r="G13" i="16"/>
  <c r="G26" i="16" s="1"/>
  <c r="F13" i="16"/>
  <c r="F26" i="16" s="1"/>
  <c r="E13" i="16"/>
  <c r="E26" i="16" s="1"/>
  <c r="D13" i="16"/>
  <c r="D26" i="16" s="1"/>
  <c r="C13" i="16"/>
  <c r="C26" i="16" s="1"/>
  <c r="C45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K37" i="17"/>
  <c r="K44" i="17" s="1"/>
  <c r="J37" i="17"/>
  <c r="J44" i="17" s="1"/>
  <c r="I37" i="17"/>
  <c r="H37" i="17"/>
  <c r="G37" i="17"/>
  <c r="G44" i="17" s="1"/>
  <c r="F37" i="17"/>
  <c r="F44" i="17" s="1"/>
  <c r="E37" i="17"/>
  <c r="E44" i="17" s="1"/>
  <c r="D37" i="17"/>
  <c r="C37" i="17"/>
  <c r="C44" i="17" s="1"/>
  <c r="L25" i="17"/>
  <c r="K25" i="17"/>
  <c r="J25" i="17"/>
  <c r="I25" i="17"/>
  <c r="H25" i="17"/>
  <c r="G25" i="17"/>
  <c r="F25" i="17"/>
  <c r="E25" i="17"/>
  <c r="D25" i="17"/>
  <c r="C25" i="17"/>
  <c r="L13" i="17"/>
  <c r="L26" i="17" s="1"/>
  <c r="K13" i="17"/>
  <c r="K26" i="17" s="1"/>
  <c r="J13" i="17"/>
  <c r="I13" i="17"/>
  <c r="I26" i="17" s="1"/>
  <c r="H13" i="17"/>
  <c r="H26" i="17" s="1"/>
  <c r="G13" i="17"/>
  <c r="G26" i="17" s="1"/>
  <c r="G45" i="17" s="1"/>
  <c r="F13" i="17"/>
  <c r="E13" i="17"/>
  <c r="D13" i="17"/>
  <c r="D26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J44" i="18"/>
  <c r="L43" i="18"/>
  <c r="L44" i="18" s="1"/>
  <c r="K43" i="18"/>
  <c r="J43" i="18"/>
  <c r="I43" i="18"/>
  <c r="H43" i="18"/>
  <c r="G43" i="18"/>
  <c r="F43" i="18"/>
  <c r="E43" i="18"/>
  <c r="D43" i="18"/>
  <c r="D44" i="18" s="1"/>
  <c r="C43" i="18"/>
  <c r="L37" i="18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D37" i="18"/>
  <c r="C37" i="18"/>
  <c r="C44" i="18" s="1"/>
  <c r="L25" i="18"/>
  <c r="K25" i="18"/>
  <c r="J25" i="18"/>
  <c r="J26" i="18" s="1"/>
  <c r="J45" i="18" s="1"/>
  <c r="I25" i="18"/>
  <c r="H25" i="18"/>
  <c r="G25" i="18"/>
  <c r="F25" i="18"/>
  <c r="E25" i="18"/>
  <c r="D25" i="18"/>
  <c r="C25" i="18"/>
  <c r="L13" i="18"/>
  <c r="L26" i="18" s="1"/>
  <c r="L45" i="18" s="1"/>
  <c r="K13" i="18"/>
  <c r="K26" i="18" s="1"/>
  <c r="J13" i="18"/>
  <c r="I13" i="18"/>
  <c r="H13" i="18"/>
  <c r="H26" i="18" s="1"/>
  <c r="G13" i="18"/>
  <c r="G26" i="18" s="1"/>
  <c r="F13" i="18"/>
  <c r="F26" i="18" s="1"/>
  <c r="E13" i="18"/>
  <c r="E26" i="18" s="1"/>
  <c r="D13" i="18"/>
  <c r="D26" i="18" s="1"/>
  <c r="D45" i="18" s="1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H43" i="19"/>
  <c r="G43" i="19"/>
  <c r="F43" i="19"/>
  <c r="E43" i="19"/>
  <c r="D43" i="19"/>
  <c r="C43" i="19"/>
  <c r="L37" i="19"/>
  <c r="K37" i="19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C37" i="19"/>
  <c r="L25" i="19"/>
  <c r="K25" i="19"/>
  <c r="J25" i="19"/>
  <c r="I25" i="19"/>
  <c r="H25" i="19"/>
  <c r="G25" i="19"/>
  <c r="F25" i="19"/>
  <c r="E25" i="19"/>
  <c r="D25" i="19"/>
  <c r="C25" i="19"/>
  <c r="L13" i="19"/>
  <c r="L26" i="19" s="1"/>
  <c r="K13" i="19"/>
  <c r="K26" i="19" s="1"/>
  <c r="J13" i="19"/>
  <c r="I13" i="19"/>
  <c r="H13" i="19"/>
  <c r="H26" i="19" s="1"/>
  <c r="H45" i="19" s="1"/>
  <c r="G13" i="19"/>
  <c r="G26" i="19" s="1"/>
  <c r="G45" i="19" s="1"/>
  <c r="F13" i="19"/>
  <c r="F26" i="19" s="1"/>
  <c r="E13" i="19"/>
  <c r="E26" i="19" s="1"/>
  <c r="D13" i="19"/>
  <c r="D26" i="19" s="1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E43" i="20"/>
  <c r="D43" i="20"/>
  <c r="C43" i="20"/>
  <c r="L37" i="20"/>
  <c r="K37" i="20"/>
  <c r="K44" i="20" s="1"/>
  <c r="J37" i="20"/>
  <c r="I37" i="20"/>
  <c r="H37" i="20"/>
  <c r="G37" i="20"/>
  <c r="G44" i="20" s="1"/>
  <c r="F37" i="20"/>
  <c r="F44" i="20" s="1"/>
  <c r="E37" i="20"/>
  <c r="E44" i="20" s="1"/>
  <c r="D37" i="20"/>
  <c r="C37" i="20"/>
  <c r="C44" i="20" s="1"/>
  <c r="L25" i="20"/>
  <c r="K25" i="20"/>
  <c r="J25" i="20"/>
  <c r="J26" i="20" s="1"/>
  <c r="I25" i="20"/>
  <c r="H25" i="20"/>
  <c r="G25" i="20"/>
  <c r="F25" i="20"/>
  <c r="E25" i="20"/>
  <c r="D25" i="20"/>
  <c r="C25" i="20"/>
  <c r="L13" i="20"/>
  <c r="L26" i="20" s="1"/>
  <c r="K13" i="20"/>
  <c r="K26" i="20" s="1"/>
  <c r="J13" i="20"/>
  <c r="I13" i="20"/>
  <c r="H13" i="20"/>
  <c r="H26" i="20" s="1"/>
  <c r="G13" i="20"/>
  <c r="G26" i="20" s="1"/>
  <c r="F13" i="20"/>
  <c r="E13" i="20"/>
  <c r="D13" i="20"/>
  <c r="D26" i="20" s="1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F43" i="21"/>
  <c r="E43" i="21"/>
  <c r="D43" i="21"/>
  <c r="C43" i="21"/>
  <c r="L37" i="2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C37" i="21"/>
  <c r="L25" i="21"/>
  <c r="K25" i="21"/>
  <c r="J25" i="21"/>
  <c r="J26" i="21" s="1"/>
  <c r="J45" i="21" s="1"/>
  <c r="I25" i="21"/>
  <c r="H25" i="21"/>
  <c r="G25" i="21"/>
  <c r="F25" i="21"/>
  <c r="E25" i="21"/>
  <c r="D25" i="21"/>
  <c r="C25" i="21"/>
  <c r="L13" i="21"/>
  <c r="L26" i="21" s="1"/>
  <c r="K13" i="21"/>
  <c r="K26" i="21" s="1"/>
  <c r="J13" i="21"/>
  <c r="I13" i="21"/>
  <c r="H13" i="21"/>
  <c r="H26" i="21" s="1"/>
  <c r="H45" i="21" s="1"/>
  <c r="G13" i="21"/>
  <c r="G26" i="21" s="1"/>
  <c r="F13" i="21"/>
  <c r="F26" i="21" s="1"/>
  <c r="E13" i="21"/>
  <c r="E26" i="21" s="1"/>
  <c r="D13" i="21"/>
  <c r="D26" i="21" s="1"/>
  <c r="C13" i="21"/>
  <c r="C26" i="21" s="1"/>
  <c r="L50" i="22"/>
  <c r="K50" i="22"/>
  <c r="J50" i="22"/>
  <c r="I50" i="22"/>
  <c r="H50" i="22"/>
  <c r="G50" i="22"/>
  <c r="F50" i="22"/>
  <c r="E50" i="22"/>
  <c r="D50" i="22"/>
  <c r="C50" i="22"/>
  <c r="L43" i="22"/>
  <c r="L44" i="22" s="1"/>
  <c r="K43" i="22"/>
  <c r="J43" i="22"/>
  <c r="I43" i="22"/>
  <c r="H43" i="22"/>
  <c r="G43" i="22"/>
  <c r="F43" i="22"/>
  <c r="E43" i="22"/>
  <c r="D43" i="22"/>
  <c r="D44" i="22" s="1"/>
  <c r="C43" i="22"/>
  <c r="L37" i="22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L25" i="22"/>
  <c r="K25" i="22"/>
  <c r="J25" i="22"/>
  <c r="J26" i="22" s="1"/>
  <c r="J45" i="22" s="1"/>
  <c r="I25" i="22"/>
  <c r="H25" i="22"/>
  <c r="G25" i="22"/>
  <c r="F25" i="22"/>
  <c r="E25" i="22"/>
  <c r="D25" i="22"/>
  <c r="C25" i="22"/>
  <c r="L13" i="22"/>
  <c r="L26" i="22" s="1"/>
  <c r="L45" i="22" s="1"/>
  <c r="K13" i="22"/>
  <c r="J13" i="22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D45" i="22" s="1"/>
  <c r="C13" i="22"/>
  <c r="L50" i="23"/>
  <c r="K50" i="23"/>
  <c r="J50" i="23"/>
  <c r="I50" i="23"/>
  <c r="H50" i="23"/>
  <c r="G50" i="23"/>
  <c r="F50" i="23"/>
  <c r="E50" i="23"/>
  <c r="D50" i="23"/>
  <c r="C50" i="23"/>
  <c r="C44" i="23"/>
  <c r="L43" i="23"/>
  <c r="L44" i="23" s="1"/>
  <c r="K43" i="23"/>
  <c r="J43" i="23"/>
  <c r="I43" i="23"/>
  <c r="H43" i="23"/>
  <c r="G43" i="23"/>
  <c r="F43" i="23"/>
  <c r="E43" i="23"/>
  <c r="D43" i="23"/>
  <c r="D44" i="23" s="1"/>
  <c r="C43" i="23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C37" i="23"/>
  <c r="L25" i="23"/>
  <c r="K25" i="23"/>
  <c r="J25" i="23"/>
  <c r="I25" i="23"/>
  <c r="H25" i="23"/>
  <c r="G25" i="23"/>
  <c r="F25" i="23"/>
  <c r="E25" i="23"/>
  <c r="D25" i="23"/>
  <c r="C25" i="23"/>
  <c r="L13" i="23"/>
  <c r="K13" i="23"/>
  <c r="J13" i="23"/>
  <c r="I13" i="23"/>
  <c r="I26" i="23" s="1"/>
  <c r="H13" i="23"/>
  <c r="H26" i="23" s="1"/>
  <c r="G13" i="23"/>
  <c r="G26" i="23" s="1"/>
  <c r="G45" i="23" s="1"/>
  <c r="F13" i="23"/>
  <c r="F26" i="23" s="1"/>
  <c r="E13" i="23"/>
  <c r="E26" i="23" s="1"/>
  <c r="D13" i="23"/>
  <c r="C13" i="23"/>
  <c r="L50" i="24"/>
  <c r="K50" i="24"/>
  <c r="J50" i="24"/>
  <c r="I50" i="24"/>
  <c r="H50" i="24"/>
  <c r="G50" i="24"/>
  <c r="F50" i="24"/>
  <c r="E50" i="24"/>
  <c r="D50" i="24"/>
  <c r="C50" i="24"/>
  <c r="I44" i="24"/>
  <c r="C44" i="24"/>
  <c r="L43" i="24"/>
  <c r="K43" i="24"/>
  <c r="J43" i="24"/>
  <c r="I43" i="24"/>
  <c r="H43" i="24"/>
  <c r="G43" i="24"/>
  <c r="F43" i="24"/>
  <c r="E43" i="24"/>
  <c r="D43" i="24"/>
  <c r="C43" i="24"/>
  <c r="L37" i="24"/>
  <c r="K37" i="24"/>
  <c r="K44" i="24" s="1"/>
  <c r="J37" i="24"/>
  <c r="J44" i="24" s="1"/>
  <c r="I37" i="24"/>
  <c r="H37" i="24"/>
  <c r="H44" i="24" s="1"/>
  <c r="G37" i="24"/>
  <c r="G44" i="24" s="1"/>
  <c r="F37" i="24"/>
  <c r="E37" i="24"/>
  <c r="D37" i="24"/>
  <c r="C37" i="24"/>
  <c r="L25" i="24"/>
  <c r="K25" i="24"/>
  <c r="J25" i="24"/>
  <c r="I25" i="24"/>
  <c r="H25" i="24"/>
  <c r="G25" i="24"/>
  <c r="F25" i="24"/>
  <c r="E25" i="24"/>
  <c r="D25" i="24"/>
  <c r="C25" i="24"/>
  <c r="L13" i="24"/>
  <c r="K13" i="24"/>
  <c r="K26" i="24" s="1"/>
  <c r="J13" i="24"/>
  <c r="I13" i="24"/>
  <c r="I26" i="24" s="1"/>
  <c r="H13" i="24"/>
  <c r="H26" i="24" s="1"/>
  <c r="G13" i="24"/>
  <c r="G26" i="24" s="1"/>
  <c r="F13" i="24"/>
  <c r="F26" i="24" s="1"/>
  <c r="E13" i="24"/>
  <c r="D13" i="24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J44" i="25"/>
  <c r="L43" i="25"/>
  <c r="K43" i="25"/>
  <c r="J43" i="25"/>
  <c r="I43" i="25"/>
  <c r="H43" i="25"/>
  <c r="G43" i="25"/>
  <c r="F43" i="25"/>
  <c r="E43" i="25"/>
  <c r="D43" i="25"/>
  <c r="C43" i="25"/>
  <c r="L37" i="25"/>
  <c r="K37" i="25"/>
  <c r="K44" i="25" s="1"/>
  <c r="J37" i="25"/>
  <c r="I37" i="25"/>
  <c r="I44" i="25" s="1"/>
  <c r="H37" i="25"/>
  <c r="H44" i="25" s="1"/>
  <c r="G37" i="25"/>
  <c r="F37" i="25"/>
  <c r="E37" i="25"/>
  <c r="E44" i="25" s="1"/>
  <c r="D37" i="25"/>
  <c r="C37" i="25"/>
  <c r="C44" i="25" s="1"/>
  <c r="L25" i="25"/>
  <c r="K25" i="25"/>
  <c r="J25" i="25"/>
  <c r="I25" i="25"/>
  <c r="H25" i="25"/>
  <c r="G25" i="25"/>
  <c r="F25" i="25"/>
  <c r="E25" i="25"/>
  <c r="D25" i="25"/>
  <c r="C25" i="25"/>
  <c r="L13" i="25"/>
  <c r="L26" i="25" s="1"/>
  <c r="K13" i="25"/>
  <c r="K26" i="25" s="1"/>
  <c r="J13" i="25"/>
  <c r="I13" i="25"/>
  <c r="I26" i="25" s="1"/>
  <c r="H13" i="25"/>
  <c r="H26" i="25" s="1"/>
  <c r="G13" i="25"/>
  <c r="G26" i="25" s="1"/>
  <c r="F13" i="25"/>
  <c r="E13" i="25"/>
  <c r="D13" i="25"/>
  <c r="D26" i="25" s="1"/>
  <c r="C13" i="25"/>
  <c r="C26" i="25" s="1"/>
  <c r="L50" i="26"/>
  <c r="K50" i="26"/>
  <c r="J50" i="26"/>
  <c r="I50" i="26"/>
  <c r="H50" i="26"/>
  <c r="G50" i="26"/>
  <c r="F50" i="26"/>
  <c r="E50" i="26"/>
  <c r="D50" i="26"/>
  <c r="C50" i="26"/>
  <c r="K44" i="26"/>
  <c r="L43" i="26"/>
  <c r="K43" i="26"/>
  <c r="J43" i="26"/>
  <c r="I43" i="26"/>
  <c r="H43" i="26"/>
  <c r="G43" i="26"/>
  <c r="F43" i="26"/>
  <c r="E43" i="26"/>
  <c r="D43" i="26"/>
  <c r="C43" i="26"/>
  <c r="L37" i="26"/>
  <c r="K37" i="26"/>
  <c r="J37" i="26"/>
  <c r="J44" i="26" s="1"/>
  <c r="I37" i="26"/>
  <c r="I44" i="26" s="1"/>
  <c r="H37" i="26"/>
  <c r="G37" i="26"/>
  <c r="F37" i="26"/>
  <c r="F44" i="26" s="1"/>
  <c r="E37" i="26"/>
  <c r="D37" i="26"/>
  <c r="C37" i="26"/>
  <c r="C44" i="26" s="1"/>
  <c r="I26" i="26"/>
  <c r="I45" i="26" s="1"/>
  <c r="L25" i="26"/>
  <c r="K25" i="26"/>
  <c r="J25" i="26"/>
  <c r="I25" i="26"/>
  <c r="H25" i="26"/>
  <c r="G25" i="26"/>
  <c r="F25" i="26"/>
  <c r="E25" i="26"/>
  <c r="D25" i="26"/>
  <c r="C25" i="26"/>
  <c r="L13" i="26"/>
  <c r="L26" i="26" s="1"/>
  <c r="K13" i="26"/>
  <c r="K26" i="26" s="1"/>
  <c r="J13" i="26"/>
  <c r="I13" i="26"/>
  <c r="H13" i="26"/>
  <c r="H26" i="26" s="1"/>
  <c r="G13" i="26"/>
  <c r="F13" i="26"/>
  <c r="E13" i="26"/>
  <c r="E26" i="26" s="1"/>
  <c r="D13" i="26"/>
  <c r="D26" i="26" s="1"/>
  <c r="C13" i="26"/>
  <c r="C26" i="26" s="1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G43" i="27"/>
  <c r="F43" i="27"/>
  <c r="E43" i="27"/>
  <c r="D43" i="27"/>
  <c r="C43" i="27"/>
  <c r="L37" i="27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C37" i="27"/>
  <c r="C44" i="27" s="1"/>
  <c r="L25" i="27"/>
  <c r="K25" i="27"/>
  <c r="J25" i="27"/>
  <c r="I25" i="27"/>
  <c r="H25" i="27"/>
  <c r="G25" i="27"/>
  <c r="F25" i="27"/>
  <c r="E25" i="27"/>
  <c r="D25" i="27"/>
  <c r="C25" i="27"/>
  <c r="L13" i="27"/>
  <c r="L26" i="27" s="1"/>
  <c r="K13" i="27"/>
  <c r="K26" i="27" s="1"/>
  <c r="K45" i="27" s="1"/>
  <c r="J13" i="27"/>
  <c r="I13" i="27"/>
  <c r="H13" i="27"/>
  <c r="H26" i="27" s="1"/>
  <c r="H45" i="27" s="1"/>
  <c r="G13" i="27"/>
  <c r="G26" i="27" s="1"/>
  <c r="G45" i="27" s="1"/>
  <c r="F13" i="27"/>
  <c r="F26" i="27" s="1"/>
  <c r="E13" i="27"/>
  <c r="E26" i="27" s="1"/>
  <c r="E45" i="27" s="1"/>
  <c r="D13" i="27"/>
  <c r="D26" i="27" s="1"/>
  <c r="C13" i="27"/>
  <c r="C26" i="27" s="1"/>
  <c r="C45" i="27" s="1"/>
  <c r="L50" i="28"/>
  <c r="K50" i="28"/>
  <c r="J50" i="28"/>
  <c r="I50" i="28"/>
  <c r="H50" i="28"/>
  <c r="G50" i="28"/>
  <c r="F50" i="28"/>
  <c r="E50" i="28"/>
  <c r="D50" i="28"/>
  <c r="C50" i="28"/>
  <c r="L43" i="28"/>
  <c r="K43" i="28"/>
  <c r="J43" i="28"/>
  <c r="I43" i="28"/>
  <c r="H43" i="28"/>
  <c r="G43" i="28"/>
  <c r="F43" i="28"/>
  <c r="E43" i="28"/>
  <c r="D43" i="28"/>
  <c r="C43" i="28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D37" i="28"/>
  <c r="C37" i="28"/>
  <c r="C44" i="28" s="1"/>
  <c r="L25" i="28"/>
  <c r="K25" i="28"/>
  <c r="J25" i="28"/>
  <c r="J26" i="28" s="1"/>
  <c r="I25" i="28"/>
  <c r="H25" i="28"/>
  <c r="G25" i="28"/>
  <c r="F25" i="28"/>
  <c r="E25" i="28"/>
  <c r="D25" i="28"/>
  <c r="C25" i="28"/>
  <c r="L13" i="28"/>
  <c r="L26" i="28" s="1"/>
  <c r="K13" i="28"/>
  <c r="K26" i="28" s="1"/>
  <c r="J13" i="28"/>
  <c r="I13" i="28"/>
  <c r="I26" i="28" s="1"/>
  <c r="H13" i="28"/>
  <c r="H26" i="28" s="1"/>
  <c r="H45" i="28" s="1"/>
  <c r="G13" i="28"/>
  <c r="G26" i="28" s="1"/>
  <c r="F13" i="28"/>
  <c r="F26" i="28" s="1"/>
  <c r="F45" i="28" s="1"/>
  <c r="E13" i="28"/>
  <c r="E26" i="28" s="1"/>
  <c r="D13" i="28"/>
  <c r="D26" i="28" s="1"/>
  <c r="C13" i="28"/>
  <c r="C26" i="28" s="1"/>
  <c r="L50" i="29"/>
  <c r="K50" i="29"/>
  <c r="J50" i="29"/>
  <c r="I50" i="29"/>
  <c r="H50" i="29"/>
  <c r="G50" i="29"/>
  <c r="F50" i="29"/>
  <c r="E50" i="29"/>
  <c r="D50" i="29"/>
  <c r="C50" i="29"/>
  <c r="L43" i="29"/>
  <c r="L44" i="29" s="1"/>
  <c r="K43" i="29"/>
  <c r="J43" i="29"/>
  <c r="I43" i="29"/>
  <c r="H43" i="29"/>
  <c r="G43" i="29"/>
  <c r="F43" i="29"/>
  <c r="E43" i="29"/>
  <c r="D43" i="29"/>
  <c r="D44" i="29" s="1"/>
  <c r="C43" i="29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L25" i="29"/>
  <c r="K25" i="29"/>
  <c r="J25" i="29"/>
  <c r="J26" i="29" s="1"/>
  <c r="I25" i="29"/>
  <c r="H25" i="29"/>
  <c r="G25" i="29"/>
  <c r="F25" i="29"/>
  <c r="E25" i="29"/>
  <c r="D25" i="29"/>
  <c r="C25" i="29"/>
  <c r="L13" i="29"/>
  <c r="L26" i="29" s="1"/>
  <c r="L45" i="29" s="1"/>
  <c r="K13" i="29"/>
  <c r="J13" i="29"/>
  <c r="I13" i="29"/>
  <c r="I26" i="29" s="1"/>
  <c r="I45" i="29" s="1"/>
  <c r="H13" i="29"/>
  <c r="H26" i="29" s="1"/>
  <c r="G13" i="29"/>
  <c r="G26" i="29" s="1"/>
  <c r="G45" i="29" s="1"/>
  <c r="F13" i="29"/>
  <c r="F26" i="29" s="1"/>
  <c r="E13" i="29"/>
  <c r="E26" i="29" s="1"/>
  <c r="E45" i="29" s="1"/>
  <c r="D13" i="29"/>
  <c r="D26" i="29" s="1"/>
  <c r="D45" i="29" s="1"/>
  <c r="C13" i="29"/>
  <c r="L50" i="30"/>
  <c r="K50" i="30"/>
  <c r="J50" i="30"/>
  <c r="I50" i="30"/>
  <c r="H50" i="30"/>
  <c r="G50" i="30"/>
  <c r="F50" i="30"/>
  <c r="E50" i="30"/>
  <c r="D50" i="30"/>
  <c r="C50" i="30"/>
  <c r="I44" i="30"/>
  <c r="C44" i="30"/>
  <c r="L43" i="30"/>
  <c r="K43" i="30"/>
  <c r="J43" i="30"/>
  <c r="I43" i="30"/>
  <c r="H43" i="30"/>
  <c r="G43" i="30"/>
  <c r="F43" i="30"/>
  <c r="E43" i="30"/>
  <c r="D43" i="30"/>
  <c r="C43" i="30"/>
  <c r="L37" i="30"/>
  <c r="K37" i="30"/>
  <c r="K44" i="30" s="1"/>
  <c r="J37" i="30"/>
  <c r="J44" i="30" s="1"/>
  <c r="I37" i="30"/>
  <c r="H37" i="30"/>
  <c r="H44" i="30" s="1"/>
  <c r="G37" i="30"/>
  <c r="G44" i="30" s="1"/>
  <c r="F37" i="30"/>
  <c r="E37" i="30"/>
  <c r="D37" i="30"/>
  <c r="C37" i="30"/>
  <c r="L25" i="30"/>
  <c r="K25" i="30"/>
  <c r="J25" i="30"/>
  <c r="I25" i="30"/>
  <c r="H25" i="30"/>
  <c r="G25" i="30"/>
  <c r="F25" i="30"/>
  <c r="E25" i="30"/>
  <c r="D25" i="30"/>
  <c r="C25" i="30"/>
  <c r="L13" i="30"/>
  <c r="K13" i="30"/>
  <c r="J13" i="30"/>
  <c r="I13" i="30"/>
  <c r="I26" i="30" s="1"/>
  <c r="H13" i="30"/>
  <c r="H26" i="30" s="1"/>
  <c r="G13" i="30"/>
  <c r="G26" i="30" s="1"/>
  <c r="F13" i="30"/>
  <c r="F26" i="30" s="1"/>
  <c r="E13" i="30"/>
  <c r="D13" i="30"/>
  <c r="C13" i="30"/>
  <c r="L50" i="31"/>
  <c r="K50" i="31"/>
  <c r="J50" i="31"/>
  <c r="I50" i="31"/>
  <c r="H50" i="31"/>
  <c r="G50" i="31"/>
  <c r="F50" i="31"/>
  <c r="E50" i="31"/>
  <c r="D50" i="31"/>
  <c r="C50" i="31"/>
  <c r="J44" i="31"/>
  <c r="I44" i="31"/>
  <c r="L43" i="31"/>
  <c r="K43" i="31"/>
  <c r="J43" i="31"/>
  <c r="I43" i="31"/>
  <c r="H43" i="31"/>
  <c r="G43" i="31"/>
  <c r="F43" i="31"/>
  <c r="E43" i="31"/>
  <c r="D43" i="31"/>
  <c r="C43" i="31"/>
  <c r="L37" i="31"/>
  <c r="K37" i="31"/>
  <c r="K44" i="31" s="1"/>
  <c r="J37" i="31"/>
  <c r="I37" i="31"/>
  <c r="H37" i="31"/>
  <c r="H44" i="31" s="1"/>
  <c r="G37" i="31"/>
  <c r="G44" i="31" s="1"/>
  <c r="F37" i="31"/>
  <c r="E37" i="31"/>
  <c r="D37" i="31"/>
  <c r="C37" i="31"/>
  <c r="L25" i="31"/>
  <c r="K25" i="31"/>
  <c r="J25" i="31"/>
  <c r="I25" i="31"/>
  <c r="H25" i="31"/>
  <c r="G25" i="31"/>
  <c r="F25" i="31"/>
  <c r="E25" i="31"/>
  <c r="D25" i="31"/>
  <c r="C25" i="31"/>
  <c r="L13" i="31"/>
  <c r="K13" i="31"/>
  <c r="J13" i="31"/>
  <c r="I13" i="31"/>
  <c r="I26" i="31" s="1"/>
  <c r="I45" i="31" s="1"/>
  <c r="H13" i="31"/>
  <c r="H26" i="31" s="1"/>
  <c r="H45" i="31" s="1"/>
  <c r="G13" i="31"/>
  <c r="G26" i="31" s="1"/>
  <c r="G45" i="31" s="1"/>
  <c r="F13" i="31"/>
  <c r="F26" i="31" s="1"/>
  <c r="E13" i="31"/>
  <c r="D13" i="31"/>
  <c r="C13" i="31"/>
  <c r="L50" i="32"/>
  <c r="K50" i="32"/>
  <c r="J50" i="32"/>
  <c r="I50" i="32"/>
  <c r="H50" i="32"/>
  <c r="G50" i="32"/>
  <c r="F50" i="32"/>
  <c r="E50" i="32"/>
  <c r="D50" i="32"/>
  <c r="C50" i="32"/>
  <c r="K44" i="32"/>
  <c r="J44" i="32"/>
  <c r="L43" i="32"/>
  <c r="K43" i="32"/>
  <c r="J43" i="32"/>
  <c r="I43" i="32"/>
  <c r="H43" i="32"/>
  <c r="G43" i="32"/>
  <c r="F43" i="32"/>
  <c r="E43" i="32"/>
  <c r="D43" i="32"/>
  <c r="C43" i="32"/>
  <c r="L37" i="32"/>
  <c r="K37" i="32"/>
  <c r="J37" i="32"/>
  <c r="I37" i="32"/>
  <c r="I44" i="32" s="1"/>
  <c r="H37" i="32"/>
  <c r="H44" i="32" s="1"/>
  <c r="G37" i="32"/>
  <c r="F37" i="32"/>
  <c r="E37" i="32"/>
  <c r="E44" i="32" s="1"/>
  <c r="D37" i="32"/>
  <c r="C37" i="32"/>
  <c r="G26" i="32"/>
  <c r="L25" i="32"/>
  <c r="K25" i="32"/>
  <c r="J25" i="32"/>
  <c r="I25" i="32"/>
  <c r="H25" i="32"/>
  <c r="G25" i="32"/>
  <c r="F25" i="32"/>
  <c r="E25" i="32"/>
  <c r="D25" i="32"/>
  <c r="C25" i="32"/>
  <c r="L13" i="32"/>
  <c r="K13" i="32"/>
  <c r="K26" i="32" s="1"/>
  <c r="J13" i="32"/>
  <c r="I13" i="32"/>
  <c r="H13" i="32"/>
  <c r="H26" i="32" s="1"/>
  <c r="G13" i="32"/>
  <c r="F13" i="32"/>
  <c r="F26" i="32" s="1"/>
  <c r="E13" i="32"/>
  <c r="D13" i="32"/>
  <c r="C13" i="32"/>
  <c r="C26" i="32" s="1"/>
  <c r="L50" i="33"/>
  <c r="K50" i="33"/>
  <c r="J50" i="33"/>
  <c r="I50" i="33"/>
  <c r="H50" i="33"/>
  <c r="G50" i="33"/>
  <c r="F50" i="33"/>
  <c r="E50" i="33"/>
  <c r="D50" i="33"/>
  <c r="C50" i="33"/>
  <c r="J44" i="33"/>
  <c r="I44" i="33"/>
  <c r="L43" i="33"/>
  <c r="K43" i="33"/>
  <c r="J43" i="33"/>
  <c r="I43" i="33"/>
  <c r="H43" i="33"/>
  <c r="G43" i="33"/>
  <c r="F43" i="33"/>
  <c r="E43" i="33"/>
  <c r="D43" i="33"/>
  <c r="C43" i="33"/>
  <c r="L37" i="33"/>
  <c r="K37" i="33"/>
  <c r="K44" i="33" s="1"/>
  <c r="J37" i="33"/>
  <c r="I37" i="33"/>
  <c r="H37" i="33"/>
  <c r="H44" i="33" s="1"/>
  <c r="G37" i="33"/>
  <c r="G44" i="33" s="1"/>
  <c r="F37" i="33"/>
  <c r="E37" i="33"/>
  <c r="D37" i="33"/>
  <c r="C37" i="33"/>
  <c r="L25" i="33"/>
  <c r="K25" i="33"/>
  <c r="J25" i="33"/>
  <c r="I25" i="33"/>
  <c r="H25" i="33"/>
  <c r="G25" i="33"/>
  <c r="F25" i="33"/>
  <c r="E25" i="33"/>
  <c r="D25" i="33"/>
  <c r="C25" i="33"/>
  <c r="L13" i="33"/>
  <c r="K13" i="33"/>
  <c r="J13" i="33"/>
  <c r="I13" i="33"/>
  <c r="I26" i="33" s="1"/>
  <c r="H13" i="33"/>
  <c r="H26" i="33" s="1"/>
  <c r="H45" i="33" s="1"/>
  <c r="G13" i="33"/>
  <c r="G26" i="33" s="1"/>
  <c r="G45" i="33" s="1"/>
  <c r="F13" i="33"/>
  <c r="F26" i="33" s="1"/>
  <c r="E13" i="33"/>
  <c r="D13" i="33"/>
  <c r="C13" i="33"/>
  <c r="L50" i="34"/>
  <c r="K50" i="34"/>
  <c r="J50" i="34"/>
  <c r="I50" i="34"/>
  <c r="H50" i="34"/>
  <c r="G50" i="34"/>
  <c r="F50" i="34"/>
  <c r="E50" i="34"/>
  <c r="D50" i="34"/>
  <c r="C50" i="34"/>
  <c r="K44" i="34"/>
  <c r="L43" i="34"/>
  <c r="K43" i="34"/>
  <c r="J43" i="34"/>
  <c r="I43" i="34"/>
  <c r="H43" i="34"/>
  <c r="G43" i="34"/>
  <c r="F43" i="34"/>
  <c r="E43" i="34"/>
  <c r="D43" i="34"/>
  <c r="C43" i="34"/>
  <c r="L37" i="34"/>
  <c r="K37" i="34"/>
  <c r="J37" i="34"/>
  <c r="J44" i="34" s="1"/>
  <c r="I37" i="34"/>
  <c r="I44" i="34" s="1"/>
  <c r="H37" i="34"/>
  <c r="G37" i="34"/>
  <c r="F37" i="34"/>
  <c r="F44" i="34" s="1"/>
  <c r="E37" i="34"/>
  <c r="E44" i="34" s="1"/>
  <c r="D37" i="34"/>
  <c r="C37" i="34"/>
  <c r="C44" i="34" s="1"/>
  <c r="L25" i="34"/>
  <c r="L26" i="34" s="1"/>
  <c r="K25" i="34"/>
  <c r="J25" i="34"/>
  <c r="I25" i="34"/>
  <c r="H25" i="34"/>
  <c r="G25" i="34"/>
  <c r="F25" i="34"/>
  <c r="E25" i="34"/>
  <c r="D25" i="34"/>
  <c r="C25" i="34"/>
  <c r="L13" i="34"/>
  <c r="K13" i="34"/>
  <c r="K26" i="34" s="1"/>
  <c r="J13" i="34"/>
  <c r="I13" i="34"/>
  <c r="H13" i="34"/>
  <c r="H26" i="34" s="1"/>
  <c r="G13" i="34"/>
  <c r="F13" i="34"/>
  <c r="F26" i="34" s="1"/>
  <c r="E13" i="34"/>
  <c r="E26" i="34" s="1"/>
  <c r="E45" i="34" s="1"/>
  <c r="D13" i="34"/>
  <c r="C13" i="34"/>
  <c r="C26" i="34" s="1"/>
  <c r="L50" i="35"/>
  <c r="K50" i="35"/>
  <c r="J50" i="35"/>
  <c r="I50" i="35"/>
  <c r="H50" i="35"/>
  <c r="G50" i="35"/>
  <c r="F50" i="35"/>
  <c r="E50" i="35"/>
  <c r="D50" i="35"/>
  <c r="C50" i="35"/>
  <c r="L43" i="35"/>
  <c r="K43" i="35"/>
  <c r="J43" i="35"/>
  <c r="I43" i="35"/>
  <c r="I44" i="35" s="1"/>
  <c r="H43" i="35"/>
  <c r="G43" i="35"/>
  <c r="F43" i="35"/>
  <c r="E43" i="35"/>
  <c r="D43" i="35"/>
  <c r="C43" i="35"/>
  <c r="L37" i="35"/>
  <c r="K37" i="35"/>
  <c r="K44" i="35" s="1"/>
  <c r="J37" i="35"/>
  <c r="I37" i="35"/>
  <c r="H37" i="35"/>
  <c r="H44" i="35" s="1"/>
  <c r="G37" i="35"/>
  <c r="F37" i="35"/>
  <c r="E37" i="35"/>
  <c r="E44" i="35" s="1"/>
  <c r="D37" i="35"/>
  <c r="C37" i="35"/>
  <c r="L25" i="35"/>
  <c r="L26" i="35" s="1"/>
  <c r="K25" i="35"/>
  <c r="J25" i="35"/>
  <c r="I25" i="35"/>
  <c r="H25" i="35"/>
  <c r="G25" i="35"/>
  <c r="F25" i="35"/>
  <c r="E25" i="35"/>
  <c r="D25" i="35"/>
  <c r="C25" i="35"/>
  <c r="L13" i="35"/>
  <c r="K13" i="35"/>
  <c r="K26" i="35" s="1"/>
  <c r="J13" i="35"/>
  <c r="I13" i="35"/>
  <c r="H13" i="35"/>
  <c r="G13" i="35"/>
  <c r="G26" i="35" s="1"/>
  <c r="F13" i="35"/>
  <c r="E13" i="35"/>
  <c r="E26" i="35" s="1"/>
  <c r="D13" i="35"/>
  <c r="C13" i="35"/>
  <c r="C26" i="35" s="1"/>
  <c r="L50" i="36"/>
  <c r="K50" i="36"/>
  <c r="J50" i="36"/>
  <c r="I50" i="36"/>
  <c r="H50" i="36"/>
  <c r="G50" i="36"/>
  <c r="F50" i="36"/>
  <c r="E50" i="36"/>
  <c r="D50" i="36"/>
  <c r="C50" i="36"/>
  <c r="E44" i="36"/>
  <c r="L43" i="36"/>
  <c r="K43" i="36"/>
  <c r="J43" i="36"/>
  <c r="I43" i="36"/>
  <c r="H43" i="36"/>
  <c r="G43" i="36"/>
  <c r="F43" i="36"/>
  <c r="E43" i="36"/>
  <c r="D43" i="36"/>
  <c r="C43" i="36"/>
  <c r="L37" i="36"/>
  <c r="K37" i="36"/>
  <c r="K44" i="36" s="1"/>
  <c r="J37" i="36"/>
  <c r="I37" i="36"/>
  <c r="I44" i="36" s="1"/>
  <c r="H37" i="36"/>
  <c r="H44" i="36" s="1"/>
  <c r="G37" i="36"/>
  <c r="G44" i="36" s="1"/>
  <c r="F37" i="36"/>
  <c r="E37" i="36"/>
  <c r="D37" i="36"/>
  <c r="C37" i="36"/>
  <c r="C44" i="36" s="1"/>
  <c r="L25" i="36"/>
  <c r="K25" i="36"/>
  <c r="J25" i="36"/>
  <c r="J26" i="36" s="1"/>
  <c r="I25" i="36"/>
  <c r="H25" i="36"/>
  <c r="G25" i="36"/>
  <c r="F25" i="36"/>
  <c r="E25" i="36"/>
  <c r="D25" i="36"/>
  <c r="C25" i="36"/>
  <c r="L13" i="36"/>
  <c r="L26" i="36" s="1"/>
  <c r="K13" i="36"/>
  <c r="J13" i="36"/>
  <c r="I13" i="36"/>
  <c r="H13" i="36"/>
  <c r="H26" i="36" s="1"/>
  <c r="H45" i="36" s="1"/>
  <c r="G13" i="36"/>
  <c r="F13" i="36"/>
  <c r="E13" i="36"/>
  <c r="D13" i="36"/>
  <c r="D26" i="36" s="1"/>
  <c r="C13" i="36"/>
  <c r="L50" i="37"/>
  <c r="K50" i="37"/>
  <c r="J50" i="37"/>
  <c r="I50" i="37"/>
  <c r="H50" i="37"/>
  <c r="G50" i="37"/>
  <c r="F50" i="37"/>
  <c r="E50" i="37"/>
  <c r="D50" i="37"/>
  <c r="C50" i="37"/>
  <c r="E44" i="37"/>
  <c r="D44" i="37"/>
  <c r="L43" i="37"/>
  <c r="K43" i="37"/>
  <c r="K44" i="37" s="1"/>
  <c r="J43" i="37"/>
  <c r="I43" i="37"/>
  <c r="H43" i="37"/>
  <c r="G43" i="37"/>
  <c r="F43" i="37"/>
  <c r="E43" i="37"/>
  <c r="D43" i="37"/>
  <c r="C43" i="37"/>
  <c r="C44" i="37" s="1"/>
  <c r="L37" i="37"/>
  <c r="K37" i="37"/>
  <c r="J37" i="37"/>
  <c r="J44" i="37" s="1"/>
  <c r="I37" i="37"/>
  <c r="I44" i="37" s="1"/>
  <c r="H37" i="37"/>
  <c r="H44" i="37" s="1"/>
  <c r="G37" i="37"/>
  <c r="F37" i="37"/>
  <c r="E37" i="37"/>
  <c r="D37" i="37"/>
  <c r="C37" i="37"/>
  <c r="H26" i="37"/>
  <c r="G26" i="37"/>
  <c r="L25" i="37"/>
  <c r="K25" i="37"/>
  <c r="J25" i="37"/>
  <c r="I25" i="37"/>
  <c r="H25" i="37"/>
  <c r="G25" i="37"/>
  <c r="F25" i="37"/>
  <c r="E25" i="37"/>
  <c r="D25" i="37"/>
  <c r="C25" i="37"/>
  <c r="L13" i="37"/>
  <c r="L26" i="37" s="1"/>
  <c r="K13" i="37"/>
  <c r="J13" i="37"/>
  <c r="J26" i="37" s="1"/>
  <c r="J45" i="37" s="1"/>
  <c r="I13" i="37"/>
  <c r="H13" i="37"/>
  <c r="G13" i="37"/>
  <c r="F13" i="37"/>
  <c r="E13" i="37"/>
  <c r="D13" i="37"/>
  <c r="D26" i="37" s="1"/>
  <c r="D45" i="37" s="1"/>
  <c r="C13" i="37"/>
  <c r="L50" i="38"/>
  <c r="K50" i="38"/>
  <c r="J50" i="38"/>
  <c r="I50" i="38"/>
  <c r="H50" i="38"/>
  <c r="G50" i="38"/>
  <c r="F50" i="38"/>
  <c r="E50" i="38"/>
  <c r="D50" i="38"/>
  <c r="C50" i="38"/>
  <c r="F44" i="38"/>
  <c r="L43" i="38"/>
  <c r="L44" i="38" s="1"/>
  <c r="K43" i="38"/>
  <c r="J43" i="38"/>
  <c r="I43" i="38"/>
  <c r="H43" i="38"/>
  <c r="G43" i="38"/>
  <c r="F43" i="38"/>
  <c r="E43" i="38"/>
  <c r="D43" i="38"/>
  <c r="C43" i="38"/>
  <c r="L37" i="38"/>
  <c r="K37" i="38"/>
  <c r="J37" i="38"/>
  <c r="J44" i="38" s="1"/>
  <c r="I37" i="38"/>
  <c r="I44" i="38" s="1"/>
  <c r="H37" i="38"/>
  <c r="G37" i="38"/>
  <c r="F37" i="38"/>
  <c r="E37" i="38"/>
  <c r="E44" i="38" s="1"/>
  <c r="D37" i="38"/>
  <c r="D44" i="38" s="1"/>
  <c r="C37" i="38"/>
  <c r="C44" i="38" s="1"/>
  <c r="C26" i="38"/>
  <c r="L25" i="38"/>
  <c r="L26" i="38" s="1"/>
  <c r="L45" i="38" s="1"/>
  <c r="K25" i="38"/>
  <c r="J25" i="38"/>
  <c r="I25" i="38"/>
  <c r="I26" i="38" s="1"/>
  <c r="H25" i="38"/>
  <c r="G25" i="38"/>
  <c r="F25" i="38"/>
  <c r="E25" i="38"/>
  <c r="D25" i="38"/>
  <c r="C25" i="38"/>
  <c r="L13" i="38"/>
  <c r="K13" i="38"/>
  <c r="K26" i="38" s="1"/>
  <c r="J13" i="38"/>
  <c r="I13" i="38"/>
  <c r="H13" i="38"/>
  <c r="H26" i="38" s="1"/>
  <c r="G13" i="38"/>
  <c r="G26" i="38" s="1"/>
  <c r="F13" i="38"/>
  <c r="F26" i="38" s="1"/>
  <c r="E13" i="38"/>
  <c r="D13" i="38"/>
  <c r="C13" i="38"/>
  <c r="L50" i="39"/>
  <c r="K50" i="39"/>
  <c r="J50" i="39"/>
  <c r="I50" i="39"/>
  <c r="H50" i="39"/>
  <c r="G50" i="39"/>
  <c r="F50" i="39"/>
  <c r="E50" i="39"/>
  <c r="D50" i="39"/>
  <c r="C50" i="39"/>
  <c r="L43" i="39"/>
  <c r="L44" i="39" s="1"/>
  <c r="K43" i="39"/>
  <c r="K44" i="39" s="1"/>
  <c r="J43" i="39"/>
  <c r="I43" i="39"/>
  <c r="H43" i="39"/>
  <c r="G43" i="39"/>
  <c r="F43" i="39"/>
  <c r="E43" i="39"/>
  <c r="D43" i="39"/>
  <c r="D44" i="39" s="1"/>
  <c r="C43" i="39"/>
  <c r="C44" i="39" s="1"/>
  <c r="L37" i="39"/>
  <c r="K37" i="39"/>
  <c r="J37" i="39"/>
  <c r="J44" i="39" s="1"/>
  <c r="J45" i="39" s="1"/>
  <c r="I37" i="39"/>
  <c r="H37" i="39"/>
  <c r="G37" i="39"/>
  <c r="F37" i="39"/>
  <c r="F44" i="39" s="1"/>
  <c r="E37" i="39"/>
  <c r="E44" i="39" s="1"/>
  <c r="D37" i="39"/>
  <c r="C37" i="39"/>
  <c r="L25" i="39"/>
  <c r="K25" i="39"/>
  <c r="J25" i="39"/>
  <c r="I25" i="39"/>
  <c r="H25" i="39"/>
  <c r="G25" i="39"/>
  <c r="F25" i="39"/>
  <c r="E25" i="39"/>
  <c r="D25" i="39"/>
  <c r="C25" i="39"/>
  <c r="L13" i="39"/>
  <c r="L26" i="39" s="1"/>
  <c r="L45" i="39" s="1"/>
  <c r="K13" i="39"/>
  <c r="J13" i="39"/>
  <c r="J26" i="39" s="1"/>
  <c r="I13" i="39"/>
  <c r="I26" i="39" s="1"/>
  <c r="H13" i="39"/>
  <c r="H26" i="39" s="1"/>
  <c r="G13" i="39"/>
  <c r="G26" i="39" s="1"/>
  <c r="F13" i="39"/>
  <c r="F26" i="39" s="1"/>
  <c r="E13" i="39"/>
  <c r="E26" i="39" s="1"/>
  <c r="D13" i="39"/>
  <c r="C13" i="39"/>
  <c r="L50" i="40"/>
  <c r="K50" i="40"/>
  <c r="J50" i="40"/>
  <c r="I50" i="40"/>
  <c r="H50" i="40"/>
  <c r="G50" i="40"/>
  <c r="F50" i="40"/>
  <c r="E50" i="40"/>
  <c r="D50" i="40"/>
  <c r="C50" i="40"/>
  <c r="L43" i="40"/>
  <c r="K43" i="40"/>
  <c r="J43" i="40"/>
  <c r="I43" i="40"/>
  <c r="H43" i="40"/>
  <c r="G43" i="40"/>
  <c r="F43" i="40"/>
  <c r="E43" i="40"/>
  <c r="E44" i="40" s="1"/>
  <c r="D43" i="40"/>
  <c r="D44" i="40" s="1"/>
  <c r="C43" i="40"/>
  <c r="L37" i="40"/>
  <c r="L44" i="40" s="1"/>
  <c r="K37" i="40"/>
  <c r="K44" i="40" s="1"/>
  <c r="J37" i="40"/>
  <c r="I37" i="40"/>
  <c r="I44" i="40" s="1"/>
  <c r="H37" i="40"/>
  <c r="G37" i="40"/>
  <c r="G44" i="40" s="1"/>
  <c r="F37" i="40"/>
  <c r="F44" i="40" s="1"/>
  <c r="E37" i="40"/>
  <c r="D37" i="40"/>
  <c r="C37" i="40"/>
  <c r="C44" i="40" s="1"/>
  <c r="L25" i="40"/>
  <c r="K25" i="40"/>
  <c r="J25" i="40"/>
  <c r="I25" i="40"/>
  <c r="H25" i="40"/>
  <c r="G25" i="40"/>
  <c r="F25" i="40"/>
  <c r="E25" i="40"/>
  <c r="D25" i="40"/>
  <c r="C25" i="40"/>
  <c r="L13" i="40"/>
  <c r="K13" i="40"/>
  <c r="K26" i="40" s="1"/>
  <c r="K45" i="40" s="1"/>
  <c r="J13" i="40"/>
  <c r="I13" i="40"/>
  <c r="I26" i="40" s="1"/>
  <c r="I45" i="40" s="1"/>
  <c r="H13" i="40"/>
  <c r="H26" i="40" s="1"/>
  <c r="G13" i="40"/>
  <c r="G26" i="40" s="1"/>
  <c r="F13" i="40"/>
  <c r="F26" i="40" s="1"/>
  <c r="E13" i="40"/>
  <c r="D13" i="40"/>
  <c r="C13" i="40"/>
  <c r="C26" i="40" s="1"/>
  <c r="C45" i="40" s="1"/>
  <c r="L50" i="41"/>
  <c r="K50" i="41"/>
  <c r="J50" i="41"/>
  <c r="I50" i="41"/>
  <c r="H50" i="41"/>
  <c r="G50" i="41"/>
  <c r="F50" i="41"/>
  <c r="E50" i="41"/>
  <c r="D50" i="41"/>
  <c r="C50" i="41"/>
  <c r="C44" i="41"/>
  <c r="L43" i="41"/>
  <c r="L44" i="41" s="1"/>
  <c r="K43" i="41"/>
  <c r="J43" i="41"/>
  <c r="I43" i="41"/>
  <c r="H43" i="41"/>
  <c r="G43" i="41"/>
  <c r="F43" i="41"/>
  <c r="E43" i="41"/>
  <c r="E44" i="41" s="1"/>
  <c r="D43" i="41"/>
  <c r="D44" i="41" s="1"/>
  <c r="C43" i="41"/>
  <c r="L37" i="4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D37" i="41"/>
  <c r="C37" i="41"/>
  <c r="L25" i="41"/>
  <c r="K25" i="41"/>
  <c r="J25" i="41"/>
  <c r="I25" i="41"/>
  <c r="H25" i="41"/>
  <c r="G25" i="41"/>
  <c r="F25" i="41"/>
  <c r="E25" i="41"/>
  <c r="D25" i="41"/>
  <c r="C25" i="41"/>
  <c r="L13" i="41"/>
  <c r="L26" i="41" s="1"/>
  <c r="L45" i="41" s="1"/>
  <c r="K13" i="41"/>
  <c r="J13" i="41"/>
  <c r="J26" i="41" s="1"/>
  <c r="I13" i="41"/>
  <c r="H13" i="41"/>
  <c r="H26" i="41" s="1"/>
  <c r="H45" i="41" s="1"/>
  <c r="G13" i="41"/>
  <c r="G26" i="41" s="1"/>
  <c r="F13" i="41"/>
  <c r="F26" i="41" s="1"/>
  <c r="E13" i="41"/>
  <c r="E26" i="41" s="1"/>
  <c r="D13" i="41"/>
  <c r="D26" i="41" s="1"/>
  <c r="D45" i="41" s="1"/>
  <c r="C13" i="41"/>
  <c r="L50" i="42"/>
  <c r="K50" i="42"/>
  <c r="J50" i="42"/>
  <c r="I50" i="42"/>
  <c r="H50" i="42"/>
  <c r="G50" i="42"/>
  <c r="F50" i="42"/>
  <c r="E50" i="42"/>
  <c r="D50" i="42"/>
  <c r="C50" i="42"/>
  <c r="L43" i="42"/>
  <c r="K43" i="42"/>
  <c r="J43" i="42"/>
  <c r="I43" i="42"/>
  <c r="H43" i="42"/>
  <c r="G43" i="42"/>
  <c r="F43" i="42"/>
  <c r="E43" i="42"/>
  <c r="D43" i="42"/>
  <c r="C43" i="42"/>
  <c r="L37" i="42"/>
  <c r="K37" i="42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C37" i="42"/>
  <c r="L25" i="42"/>
  <c r="K25" i="42"/>
  <c r="J25" i="42"/>
  <c r="I25" i="42"/>
  <c r="H25" i="42"/>
  <c r="G25" i="42"/>
  <c r="F25" i="42"/>
  <c r="E25" i="42"/>
  <c r="D25" i="42"/>
  <c r="C25" i="42"/>
  <c r="L13" i="42"/>
  <c r="L26" i="42" s="1"/>
  <c r="K13" i="42"/>
  <c r="K26" i="42" s="1"/>
  <c r="J13" i="42"/>
  <c r="I13" i="42"/>
  <c r="H13" i="42"/>
  <c r="H26" i="42" s="1"/>
  <c r="G13" i="42"/>
  <c r="G26" i="42" s="1"/>
  <c r="G45" i="42" s="1"/>
  <c r="F13" i="42"/>
  <c r="F26" i="42" s="1"/>
  <c r="E13" i="42"/>
  <c r="E26" i="42" s="1"/>
  <c r="D13" i="42"/>
  <c r="D26" i="42" s="1"/>
  <c r="C13" i="42"/>
  <c r="C26" i="42" s="1"/>
  <c r="L50" i="43"/>
  <c r="K50" i="43"/>
  <c r="J50" i="43"/>
  <c r="I50" i="43"/>
  <c r="H50" i="43"/>
  <c r="G50" i="43"/>
  <c r="F50" i="43"/>
  <c r="E50" i="43"/>
  <c r="D50" i="43"/>
  <c r="C50" i="43"/>
  <c r="L43" i="43"/>
  <c r="K43" i="43"/>
  <c r="J43" i="43"/>
  <c r="I43" i="43"/>
  <c r="H43" i="43"/>
  <c r="G43" i="43"/>
  <c r="F43" i="43"/>
  <c r="E43" i="43"/>
  <c r="D43" i="43"/>
  <c r="D44" i="43" s="1"/>
  <c r="C43" i="43"/>
  <c r="L37" i="43"/>
  <c r="K37" i="43"/>
  <c r="K44" i="43" s="1"/>
  <c r="J37" i="43"/>
  <c r="J44" i="43" s="1"/>
  <c r="I37" i="43"/>
  <c r="I44" i="43" s="1"/>
  <c r="H37" i="43"/>
  <c r="G37" i="43"/>
  <c r="G44" i="43" s="1"/>
  <c r="F37" i="43"/>
  <c r="F44" i="43" s="1"/>
  <c r="E37" i="43"/>
  <c r="E44" i="43" s="1"/>
  <c r="D37" i="43"/>
  <c r="C37" i="43"/>
  <c r="C44" i="43" s="1"/>
  <c r="L25" i="43"/>
  <c r="K25" i="43"/>
  <c r="J25" i="43"/>
  <c r="I25" i="43"/>
  <c r="H25" i="43"/>
  <c r="G25" i="43"/>
  <c r="F25" i="43"/>
  <c r="E25" i="43"/>
  <c r="D25" i="43"/>
  <c r="C25" i="43"/>
  <c r="L13" i="43"/>
  <c r="L26" i="43" s="1"/>
  <c r="K13" i="43"/>
  <c r="K26" i="43" s="1"/>
  <c r="J13" i="43"/>
  <c r="I13" i="43"/>
  <c r="I26" i="43" s="1"/>
  <c r="H13" i="43"/>
  <c r="H26" i="43" s="1"/>
  <c r="G13" i="43"/>
  <c r="G26" i="43" s="1"/>
  <c r="G45" i="43" s="1"/>
  <c r="F13" i="43"/>
  <c r="E13" i="43"/>
  <c r="E26" i="43" s="1"/>
  <c r="E45" i="43" s="1"/>
  <c r="D13" i="43"/>
  <c r="D26" i="43" s="1"/>
  <c r="D45" i="43" s="1"/>
  <c r="C13" i="43"/>
  <c r="C26" i="43" s="1"/>
  <c r="L50" i="44"/>
  <c r="K50" i="44"/>
  <c r="J50" i="44"/>
  <c r="I50" i="44"/>
  <c r="H50" i="44"/>
  <c r="G50" i="44"/>
  <c r="F50" i="44"/>
  <c r="E50" i="44"/>
  <c r="D50" i="44"/>
  <c r="C50" i="44"/>
  <c r="K44" i="44"/>
  <c r="L43" i="44"/>
  <c r="K43" i="44"/>
  <c r="J43" i="44"/>
  <c r="I43" i="44"/>
  <c r="H43" i="44"/>
  <c r="G43" i="44"/>
  <c r="F43" i="44"/>
  <c r="E43" i="44"/>
  <c r="D43" i="44"/>
  <c r="C43" i="44"/>
  <c r="L37" i="44"/>
  <c r="K37" i="44"/>
  <c r="J37" i="44"/>
  <c r="J44" i="44" s="1"/>
  <c r="I37" i="44"/>
  <c r="I44" i="44" s="1"/>
  <c r="H37" i="44"/>
  <c r="G37" i="44"/>
  <c r="G44" i="44" s="1"/>
  <c r="F37" i="44"/>
  <c r="F44" i="44" s="1"/>
  <c r="E37" i="44"/>
  <c r="E44" i="44" s="1"/>
  <c r="D37" i="44"/>
  <c r="C37" i="44"/>
  <c r="C44" i="44" s="1"/>
  <c r="E26" i="44"/>
  <c r="E45" i="44" s="1"/>
  <c r="L25" i="44"/>
  <c r="K25" i="44"/>
  <c r="J25" i="44"/>
  <c r="I25" i="44"/>
  <c r="H25" i="44"/>
  <c r="G25" i="44"/>
  <c r="F25" i="44"/>
  <c r="E25" i="44"/>
  <c r="D25" i="44"/>
  <c r="C25" i="44"/>
  <c r="L13" i="44"/>
  <c r="K13" i="44"/>
  <c r="K26" i="44" s="1"/>
  <c r="J13" i="44"/>
  <c r="I13" i="44"/>
  <c r="I26" i="44" s="1"/>
  <c r="H13" i="44"/>
  <c r="H26" i="44" s="1"/>
  <c r="G13" i="44"/>
  <c r="F13" i="44"/>
  <c r="F26" i="44" s="1"/>
  <c r="E13" i="44"/>
  <c r="D13" i="44"/>
  <c r="C13" i="44"/>
  <c r="C26" i="44" s="1"/>
  <c r="L50" i="45"/>
  <c r="K50" i="45"/>
  <c r="J50" i="45"/>
  <c r="I50" i="45"/>
  <c r="H50" i="45"/>
  <c r="G50" i="45"/>
  <c r="F50" i="45"/>
  <c r="E50" i="45"/>
  <c r="D50" i="45"/>
  <c r="C50" i="45"/>
  <c r="L43" i="45"/>
  <c r="L44" i="45" s="1"/>
  <c r="K43" i="45"/>
  <c r="K44" i="45" s="1"/>
  <c r="J43" i="45"/>
  <c r="I43" i="45"/>
  <c r="H43" i="45"/>
  <c r="G43" i="45"/>
  <c r="F43" i="45"/>
  <c r="E43" i="45"/>
  <c r="D43" i="45"/>
  <c r="D44" i="45" s="1"/>
  <c r="C43" i="45"/>
  <c r="C44" i="45" s="1"/>
  <c r="L37" i="45"/>
  <c r="K37" i="45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C37" i="45"/>
  <c r="L25" i="45"/>
  <c r="K25" i="45"/>
  <c r="J25" i="45"/>
  <c r="I25" i="45"/>
  <c r="H25" i="45"/>
  <c r="G25" i="45"/>
  <c r="F25" i="45"/>
  <c r="E25" i="45"/>
  <c r="D25" i="45"/>
  <c r="C25" i="45"/>
  <c r="L13" i="45"/>
  <c r="L26" i="45" s="1"/>
  <c r="K13" i="45"/>
  <c r="K26" i="45" s="1"/>
  <c r="J13" i="45"/>
  <c r="I13" i="45"/>
  <c r="H13" i="45"/>
  <c r="G13" i="45"/>
  <c r="G26" i="45" s="1"/>
  <c r="F13" i="45"/>
  <c r="F26" i="45" s="1"/>
  <c r="E13" i="45"/>
  <c r="E26" i="45" s="1"/>
  <c r="D13" i="45"/>
  <c r="D26" i="45" s="1"/>
  <c r="C13" i="45"/>
  <c r="C26" i="45" s="1"/>
  <c r="L50" i="46"/>
  <c r="K50" i="46"/>
  <c r="J50" i="46"/>
  <c r="I50" i="46"/>
  <c r="H50" i="46"/>
  <c r="G50" i="46"/>
  <c r="F50" i="46"/>
  <c r="E50" i="46"/>
  <c r="D50" i="46"/>
  <c r="C50" i="46"/>
  <c r="L43" i="46"/>
  <c r="K43" i="46"/>
  <c r="J43" i="46"/>
  <c r="I43" i="46"/>
  <c r="H43" i="46"/>
  <c r="G43" i="46"/>
  <c r="F43" i="46"/>
  <c r="E43" i="46"/>
  <c r="D43" i="46"/>
  <c r="C43" i="46"/>
  <c r="L37" i="46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L25" i="46"/>
  <c r="K25" i="46"/>
  <c r="J25" i="46"/>
  <c r="I25" i="46"/>
  <c r="H25" i="46"/>
  <c r="G25" i="46"/>
  <c r="G26" i="46" s="1"/>
  <c r="F25" i="46"/>
  <c r="E25" i="46"/>
  <c r="D25" i="46"/>
  <c r="C25" i="46"/>
  <c r="L13" i="46"/>
  <c r="L26" i="46" s="1"/>
  <c r="K13" i="46"/>
  <c r="K26" i="46" s="1"/>
  <c r="J13" i="46"/>
  <c r="I13" i="46"/>
  <c r="I26" i="46" s="1"/>
  <c r="H13" i="46"/>
  <c r="H26" i="46" s="1"/>
  <c r="G13" i="46"/>
  <c r="F13" i="46"/>
  <c r="E13" i="46"/>
  <c r="E26" i="46" s="1"/>
  <c r="E45" i="46" s="1"/>
  <c r="D13" i="46"/>
  <c r="D26" i="46" s="1"/>
  <c r="C13" i="46"/>
  <c r="C26" i="46" s="1"/>
  <c r="L50" i="47"/>
  <c r="K50" i="47"/>
  <c r="J50" i="47"/>
  <c r="I50" i="47"/>
  <c r="H50" i="47"/>
  <c r="G50" i="47"/>
  <c r="F50" i="47"/>
  <c r="E50" i="47"/>
  <c r="D50" i="47"/>
  <c r="C50" i="47"/>
  <c r="I44" i="47"/>
  <c r="L43" i="47"/>
  <c r="K43" i="47"/>
  <c r="J43" i="47"/>
  <c r="I43" i="47"/>
  <c r="H43" i="47"/>
  <c r="G43" i="47"/>
  <c r="F43" i="47"/>
  <c r="E43" i="47"/>
  <c r="D43" i="47"/>
  <c r="C43" i="47"/>
  <c r="L37" i="47"/>
  <c r="K37" i="47"/>
  <c r="J37" i="47"/>
  <c r="J44" i="47" s="1"/>
  <c r="I37" i="47"/>
  <c r="H37" i="47"/>
  <c r="H44" i="47" s="1"/>
  <c r="G37" i="47"/>
  <c r="G44" i="47" s="1"/>
  <c r="F37" i="47"/>
  <c r="E37" i="47"/>
  <c r="D37" i="47"/>
  <c r="C37" i="47"/>
  <c r="L25" i="47"/>
  <c r="K25" i="47"/>
  <c r="J25" i="47"/>
  <c r="J26" i="47" s="1"/>
  <c r="J45" i="47" s="1"/>
  <c r="I25" i="47"/>
  <c r="H25" i="47"/>
  <c r="G25" i="47"/>
  <c r="F25" i="47"/>
  <c r="E25" i="47"/>
  <c r="D25" i="47"/>
  <c r="C25" i="47"/>
  <c r="L13" i="47"/>
  <c r="L26" i="47" s="1"/>
  <c r="K13" i="47"/>
  <c r="J13" i="47"/>
  <c r="I13" i="47"/>
  <c r="H13" i="47"/>
  <c r="H26" i="47" s="1"/>
  <c r="G13" i="47"/>
  <c r="G26" i="47" s="1"/>
  <c r="F13" i="47"/>
  <c r="F26" i="47" s="1"/>
  <c r="E13" i="47"/>
  <c r="E26" i="47" s="1"/>
  <c r="D13" i="47"/>
  <c r="D26" i="47" s="1"/>
  <c r="C13" i="47"/>
  <c r="L50" i="48"/>
  <c r="K50" i="48"/>
  <c r="J50" i="48"/>
  <c r="I50" i="48"/>
  <c r="H50" i="48"/>
  <c r="G50" i="48"/>
  <c r="F50" i="48"/>
  <c r="E50" i="48"/>
  <c r="D50" i="48"/>
  <c r="C50" i="48"/>
  <c r="L43" i="48"/>
  <c r="L44" i="48" s="1"/>
  <c r="K43" i="48"/>
  <c r="J43" i="48"/>
  <c r="I43" i="48"/>
  <c r="H43" i="48"/>
  <c r="G43" i="48"/>
  <c r="F43" i="48"/>
  <c r="E43" i="48"/>
  <c r="D43" i="48"/>
  <c r="D44" i="48" s="1"/>
  <c r="C43" i="48"/>
  <c r="C44" i="48" s="1"/>
  <c r="L37" i="48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C37" i="48"/>
  <c r="L25" i="48"/>
  <c r="K25" i="48"/>
  <c r="J25" i="48"/>
  <c r="J26" i="48" s="1"/>
  <c r="I25" i="48"/>
  <c r="H25" i="48"/>
  <c r="G25" i="48"/>
  <c r="F25" i="48"/>
  <c r="E25" i="48"/>
  <c r="D25" i="48"/>
  <c r="C25" i="48"/>
  <c r="L13" i="48"/>
  <c r="L26" i="48" s="1"/>
  <c r="L45" i="48" s="1"/>
  <c r="K13" i="48"/>
  <c r="K26" i="48" s="1"/>
  <c r="J13" i="48"/>
  <c r="I13" i="48"/>
  <c r="H13" i="48"/>
  <c r="H26" i="48" s="1"/>
  <c r="H45" i="48" s="1"/>
  <c r="G13" i="48"/>
  <c r="F13" i="48"/>
  <c r="F26" i="48" s="1"/>
  <c r="E13" i="48"/>
  <c r="E26" i="48" s="1"/>
  <c r="D13" i="48"/>
  <c r="D26" i="48" s="1"/>
  <c r="D45" i="48" s="1"/>
  <c r="C13" i="48"/>
  <c r="C26" i="48" s="1"/>
  <c r="C45" i="48" s="1"/>
  <c r="L50" i="49"/>
  <c r="K50" i="49"/>
  <c r="J50" i="49"/>
  <c r="I50" i="49"/>
  <c r="H50" i="49"/>
  <c r="G50" i="49"/>
  <c r="F50" i="49"/>
  <c r="E50" i="49"/>
  <c r="D50" i="49"/>
  <c r="C50" i="49"/>
  <c r="L43" i="49"/>
  <c r="K43" i="49"/>
  <c r="J43" i="49"/>
  <c r="I43" i="49"/>
  <c r="H43" i="49"/>
  <c r="G43" i="49"/>
  <c r="F43" i="49"/>
  <c r="F44" i="49" s="1"/>
  <c r="E43" i="49"/>
  <c r="E44" i="49" s="1"/>
  <c r="D43" i="49"/>
  <c r="C43" i="49"/>
  <c r="L37" i="49"/>
  <c r="K37" i="49"/>
  <c r="K44" i="49" s="1"/>
  <c r="J37" i="49"/>
  <c r="I37" i="49"/>
  <c r="H37" i="49"/>
  <c r="G37" i="49"/>
  <c r="F37" i="49"/>
  <c r="E37" i="49"/>
  <c r="D37" i="49"/>
  <c r="C37" i="49"/>
  <c r="C44" i="49" s="1"/>
  <c r="L25" i="49"/>
  <c r="L26" i="49" s="1"/>
  <c r="K25" i="49"/>
  <c r="J25" i="49"/>
  <c r="I25" i="49"/>
  <c r="H25" i="49"/>
  <c r="G25" i="49"/>
  <c r="F25" i="49"/>
  <c r="E25" i="49"/>
  <c r="D25" i="49"/>
  <c r="D26" i="49" s="1"/>
  <c r="C25" i="49"/>
  <c r="L13" i="49"/>
  <c r="K13" i="49"/>
  <c r="K26" i="49" s="1"/>
  <c r="K45" i="49" s="1"/>
  <c r="J13" i="49"/>
  <c r="I13" i="49"/>
  <c r="I26" i="49" s="1"/>
  <c r="H13" i="49"/>
  <c r="G13" i="49"/>
  <c r="F13" i="49"/>
  <c r="F26" i="49" s="1"/>
  <c r="E13" i="49"/>
  <c r="D13" i="49"/>
  <c r="C13" i="49"/>
  <c r="C26" i="49" s="1"/>
  <c r="L50" i="50"/>
  <c r="K50" i="50"/>
  <c r="J50" i="50"/>
  <c r="I50" i="50"/>
  <c r="H50" i="50"/>
  <c r="G50" i="50"/>
  <c r="F50" i="50"/>
  <c r="E50" i="50"/>
  <c r="D50" i="50"/>
  <c r="C50" i="50"/>
  <c r="L43" i="50"/>
  <c r="K43" i="50"/>
  <c r="J43" i="50"/>
  <c r="I43" i="50"/>
  <c r="H43" i="50"/>
  <c r="G43" i="50"/>
  <c r="F43" i="50"/>
  <c r="E43" i="50"/>
  <c r="D43" i="50"/>
  <c r="C43" i="50"/>
  <c r="L37" i="50"/>
  <c r="K37" i="50"/>
  <c r="K44" i="50" s="1"/>
  <c r="J37" i="50"/>
  <c r="J44" i="50" s="1"/>
  <c r="J45" i="50" s="1"/>
  <c r="I37" i="50"/>
  <c r="I44" i="50" s="1"/>
  <c r="H37" i="50"/>
  <c r="G37" i="50"/>
  <c r="F37" i="50"/>
  <c r="F44" i="50" s="1"/>
  <c r="E37" i="50"/>
  <c r="D37" i="50"/>
  <c r="C37" i="50"/>
  <c r="C44" i="50" s="1"/>
  <c r="J26" i="50"/>
  <c r="H26" i="50"/>
  <c r="L25" i="50"/>
  <c r="K25" i="50"/>
  <c r="J25" i="50"/>
  <c r="I25" i="50"/>
  <c r="H25" i="50"/>
  <c r="G25" i="50"/>
  <c r="F25" i="50"/>
  <c r="E25" i="50"/>
  <c r="D25" i="50"/>
  <c r="C25" i="50"/>
  <c r="L13" i="50"/>
  <c r="L26" i="50" s="1"/>
  <c r="K13" i="50"/>
  <c r="K26" i="50" s="1"/>
  <c r="J13" i="50"/>
  <c r="I13" i="50"/>
  <c r="H13" i="50"/>
  <c r="G13" i="50"/>
  <c r="G26" i="50" s="1"/>
  <c r="F13" i="50"/>
  <c r="E13" i="50"/>
  <c r="D13" i="50"/>
  <c r="D26" i="50" s="1"/>
  <c r="C13" i="50"/>
  <c r="C26" i="50" s="1"/>
  <c r="L50" i="51"/>
  <c r="K50" i="51"/>
  <c r="J50" i="51"/>
  <c r="I50" i="51"/>
  <c r="H50" i="51"/>
  <c r="G50" i="51"/>
  <c r="F50" i="51"/>
  <c r="E50" i="51"/>
  <c r="D50" i="51"/>
  <c r="C50" i="51"/>
  <c r="J44" i="51"/>
  <c r="L43" i="51"/>
  <c r="K43" i="51"/>
  <c r="J43" i="51"/>
  <c r="I43" i="51"/>
  <c r="H43" i="51"/>
  <c r="G43" i="51"/>
  <c r="F43" i="51"/>
  <c r="E43" i="51"/>
  <c r="D43" i="51"/>
  <c r="D44" i="51" s="1"/>
  <c r="C43" i="51"/>
  <c r="L37" i="51"/>
  <c r="K37" i="51"/>
  <c r="J37" i="51"/>
  <c r="I37" i="51"/>
  <c r="H37" i="51"/>
  <c r="H44" i="51" s="1"/>
  <c r="G37" i="51"/>
  <c r="G44" i="51" s="1"/>
  <c r="G45" i="51" s="1"/>
  <c r="F37" i="51"/>
  <c r="E37" i="51"/>
  <c r="D37" i="51"/>
  <c r="C37" i="51"/>
  <c r="C44" i="51" s="1"/>
  <c r="L25" i="51"/>
  <c r="K25" i="51"/>
  <c r="J25" i="51"/>
  <c r="I25" i="51"/>
  <c r="H25" i="51"/>
  <c r="G25" i="51"/>
  <c r="F25" i="51"/>
  <c r="E25" i="51"/>
  <c r="D25" i="51"/>
  <c r="D26" i="51" s="1"/>
  <c r="C25" i="51"/>
  <c r="L13" i="51"/>
  <c r="K13" i="51"/>
  <c r="K26" i="51" s="1"/>
  <c r="J13" i="51"/>
  <c r="I13" i="51"/>
  <c r="I26" i="51" s="1"/>
  <c r="H13" i="51"/>
  <c r="H26" i="51" s="1"/>
  <c r="G13" i="51"/>
  <c r="G26" i="51" s="1"/>
  <c r="F13" i="51"/>
  <c r="E13" i="51"/>
  <c r="E26" i="51" s="1"/>
  <c r="D13" i="51"/>
  <c r="C13" i="51"/>
  <c r="C26" i="51" s="1"/>
  <c r="C45" i="51" s="1"/>
  <c r="L50" i="52"/>
  <c r="K50" i="52"/>
  <c r="J50" i="52"/>
  <c r="I50" i="52"/>
  <c r="H50" i="52"/>
  <c r="G50" i="52"/>
  <c r="F50" i="52"/>
  <c r="E50" i="52"/>
  <c r="D50" i="52"/>
  <c r="C50" i="52"/>
  <c r="L43" i="52"/>
  <c r="L44" i="52" s="1"/>
  <c r="K43" i="52"/>
  <c r="J43" i="52"/>
  <c r="I43" i="52"/>
  <c r="H43" i="52"/>
  <c r="G43" i="52"/>
  <c r="F43" i="52"/>
  <c r="E43" i="52"/>
  <c r="D43" i="52"/>
  <c r="D44" i="52" s="1"/>
  <c r="C43" i="52"/>
  <c r="L37" i="52"/>
  <c r="K37" i="52"/>
  <c r="K44" i="52" s="1"/>
  <c r="J37" i="52"/>
  <c r="J44" i="52" s="1"/>
  <c r="I37" i="52"/>
  <c r="I44" i="52" s="1"/>
  <c r="H37" i="52"/>
  <c r="H44" i="52" s="1"/>
  <c r="G37" i="52"/>
  <c r="F37" i="52"/>
  <c r="E37" i="52"/>
  <c r="E44" i="52" s="1"/>
  <c r="D37" i="52"/>
  <c r="C37" i="52"/>
  <c r="C44" i="52" s="1"/>
  <c r="L25" i="52"/>
  <c r="K25" i="52"/>
  <c r="K26" i="52" s="1"/>
  <c r="K45" i="52" s="1"/>
  <c r="J25" i="52"/>
  <c r="I25" i="52"/>
  <c r="H25" i="52"/>
  <c r="G25" i="52"/>
  <c r="F25" i="52"/>
  <c r="E25" i="52"/>
  <c r="D25" i="52"/>
  <c r="C25" i="52"/>
  <c r="C26" i="52" s="1"/>
  <c r="C45" i="52" s="1"/>
  <c r="L13" i="52"/>
  <c r="L26" i="52" s="1"/>
  <c r="K13" i="52"/>
  <c r="J13" i="52"/>
  <c r="J26" i="52" s="1"/>
  <c r="J45" i="52" s="1"/>
  <c r="I13" i="52"/>
  <c r="I26" i="52" s="1"/>
  <c r="H13" i="52"/>
  <c r="H26" i="52" s="1"/>
  <c r="H45" i="52" s="1"/>
  <c r="G13" i="52"/>
  <c r="G26" i="52" s="1"/>
  <c r="F13" i="52"/>
  <c r="F26" i="52" s="1"/>
  <c r="E13" i="52"/>
  <c r="E26" i="52" s="1"/>
  <c r="D13" i="52"/>
  <c r="C13" i="52"/>
  <c r="L50" i="53"/>
  <c r="K50" i="53"/>
  <c r="J50" i="53"/>
  <c r="I50" i="53"/>
  <c r="H50" i="53"/>
  <c r="G50" i="53"/>
  <c r="F50" i="53"/>
  <c r="E50" i="53"/>
  <c r="D50" i="53"/>
  <c r="C50" i="53"/>
  <c r="L43" i="53"/>
  <c r="K43" i="53"/>
  <c r="K44" i="53" s="1"/>
  <c r="J43" i="53"/>
  <c r="I43" i="53"/>
  <c r="H43" i="53"/>
  <c r="G43" i="53"/>
  <c r="F43" i="53"/>
  <c r="E43" i="53"/>
  <c r="D43" i="53"/>
  <c r="C43" i="53"/>
  <c r="C44" i="53" s="1"/>
  <c r="L37" i="53"/>
  <c r="L44" i="53" s="1"/>
  <c r="K37" i="53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C37" i="53"/>
  <c r="L25" i="53"/>
  <c r="K25" i="53"/>
  <c r="J25" i="53"/>
  <c r="J26" i="53" s="1"/>
  <c r="I25" i="53"/>
  <c r="H25" i="53"/>
  <c r="G25" i="53"/>
  <c r="F25" i="53"/>
  <c r="E25" i="53"/>
  <c r="D25" i="53"/>
  <c r="C25" i="53"/>
  <c r="L13" i="53"/>
  <c r="L26" i="53" s="1"/>
  <c r="K13" i="53"/>
  <c r="K26" i="53" s="1"/>
  <c r="J13" i="53"/>
  <c r="I13" i="53"/>
  <c r="I26" i="53" s="1"/>
  <c r="H13" i="53"/>
  <c r="H26" i="53" s="1"/>
  <c r="H45" i="53" s="1"/>
  <c r="G13" i="53"/>
  <c r="G26" i="53" s="1"/>
  <c r="F13" i="53"/>
  <c r="F26" i="53" s="1"/>
  <c r="E13" i="53"/>
  <c r="E26" i="53" s="1"/>
  <c r="D13" i="53"/>
  <c r="D26" i="53" s="1"/>
  <c r="C13" i="53"/>
  <c r="C26" i="53" s="1"/>
  <c r="L50" i="54"/>
  <c r="K50" i="54"/>
  <c r="J50" i="54"/>
  <c r="I50" i="54"/>
  <c r="H50" i="54"/>
  <c r="G50" i="54"/>
  <c r="F50" i="54"/>
  <c r="E50" i="54"/>
  <c r="D50" i="54"/>
  <c r="C50" i="54"/>
  <c r="L43" i="54"/>
  <c r="K43" i="54"/>
  <c r="J43" i="54"/>
  <c r="I43" i="54"/>
  <c r="H43" i="54"/>
  <c r="G43" i="54"/>
  <c r="F43" i="54"/>
  <c r="E43" i="54"/>
  <c r="D43" i="54"/>
  <c r="C43" i="54"/>
  <c r="L37" i="54"/>
  <c r="K37" i="54"/>
  <c r="J37" i="54"/>
  <c r="I37" i="54"/>
  <c r="I44" i="54" s="1"/>
  <c r="H37" i="54"/>
  <c r="G37" i="54"/>
  <c r="G44" i="54" s="1"/>
  <c r="F37" i="54"/>
  <c r="F44" i="54" s="1"/>
  <c r="E37" i="54"/>
  <c r="E44" i="54" s="1"/>
  <c r="D37" i="54"/>
  <c r="C37" i="54"/>
  <c r="L25" i="54"/>
  <c r="K25" i="54"/>
  <c r="J25" i="54"/>
  <c r="J26" i="54" s="1"/>
  <c r="I25" i="54"/>
  <c r="H25" i="54"/>
  <c r="G25" i="54"/>
  <c r="F25" i="54"/>
  <c r="E25" i="54"/>
  <c r="D25" i="54"/>
  <c r="C25" i="54"/>
  <c r="L13" i="54"/>
  <c r="L26" i="54" s="1"/>
  <c r="K13" i="54"/>
  <c r="K26" i="54" s="1"/>
  <c r="J13" i="54"/>
  <c r="I13" i="54"/>
  <c r="H13" i="54"/>
  <c r="H26" i="54" s="1"/>
  <c r="G13" i="54"/>
  <c r="G26" i="54" s="1"/>
  <c r="F13" i="54"/>
  <c r="E13" i="54"/>
  <c r="D13" i="54"/>
  <c r="D26" i="54" s="1"/>
  <c r="C13" i="54"/>
  <c r="C26" i="54" s="1"/>
  <c r="L50" i="55"/>
  <c r="K50" i="55"/>
  <c r="J50" i="55"/>
  <c r="I50" i="55"/>
  <c r="H50" i="55"/>
  <c r="G50" i="55"/>
  <c r="F50" i="55"/>
  <c r="E50" i="55"/>
  <c r="D50" i="55"/>
  <c r="C50" i="55"/>
  <c r="L43" i="55"/>
  <c r="K43" i="55"/>
  <c r="J43" i="55"/>
  <c r="I43" i="55"/>
  <c r="H43" i="55"/>
  <c r="G43" i="55"/>
  <c r="G44" i="55" s="1"/>
  <c r="F43" i="55"/>
  <c r="E43" i="55"/>
  <c r="D43" i="55"/>
  <c r="C43" i="55"/>
  <c r="L37" i="55"/>
  <c r="L44" i="55" s="1"/>
  <c r="K37" i="55"/>
  <c r="J37" i="55"/>
  <c r="I37" i="55"/>
  <c r="I44" i="55" s="1"/>
  <c r="H37" i="55"/>
  <c r="H44" i="55" s="1"/>
  <c r="G37" i="55"/>
  <c r="F37" i="55"/>
  <c r="E37" i="55"/>
  <c r="E44" i="55" s="1"/>
  <c r="D37" i="55"/>
  <c r="D44" i="55" s="1"/>
  <c r="C37" i="55"/>
  <c r="L25" i="55"/>
  <c r="K25" i="55"/>
  <c r="J25" i="55"/>
  <c r="I25" i="55"/>
  <c r="H25" i="55"/>
  <c r="G25" i="55"/>
  <c r="F25" i="55"/>
  <c r="E25" i="55"/>
  <c r="D25" i="55"/>
  <c r="C25" i="55"/>
  <c r="L13" i="55"/>
  <c r="K13" i="55"/>
  <c r="K26" i="55" s="1"/>
  <c r="J13" i="55"/>
  <c r="J26" i="55" s="1"/>
  <c r="I13" i="55"/>
  <c r="H13" i="55"/>
  <c r="G13" i="55"/>
  <c r="G26" i="55" s="1"/>
  <c r="G45" i="55" s="1"/>
  <c r="F13" i="55"/>
  <c r="F26" i="55" s="1"/>
  <c r="E13" i="55"/>
  <c r="D13" i="55"/>
  <c r="C13" i="55"/>
  <c r="C26" i="55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F44" i="1" s="1"/>
  <c r="E43" i="1"/>
  <c r="D43" i="1"/>
  <c r="C43" i="1"/>
  <c r="L37" i="1"/>
  <c r="L44" i="1" s="1"/>
  <c r="K37" i="1"/>
  <c r="J37" i="1"/>
  <c r="I37" i="1"/>
  <c r="I44" i="1" s="1"/>
  <c r="H37" i="1"/>
  <c r="H44" i="1" s="1"/>
  <c r="G37" i="1"/>
  <c r="F37" i="1"/>
  <c r="E37" i="1"/>
  <c r="E44" i="1" s="1"/>
  <c r="D37" i="1"/>
  <c r="D44" i="1" s="1"/>
  <c r="C37" i="1"/>
  <c r="L25" i="1"/>
  <c r="K25" i="1"/>
  <c r="J25" i="1"/>
  <c r="I25" i="1"/>
  <c r="H25" i="1"/>
  <c r="G25" i="1"/>
  <c r="F25" i="1"/>
  <c r="E25" i="1"/>
  <c r="E26" i="1" s="1"/>
  <c r="D25" i="1"/>
  <c r="C25" i="1"/>
  <c r="L13" i="1"/>
  <c r="K13" i="1"/>
  <c r="K26" i="1" s="1"/>
  <c r="J13" i="1"/>
  <c r="J26" i="1" s="1"/>
  <c r="I13" i="1"/>
  <c r="H13" i="1"/>
  <c r="H26" i="1" s="1"/>
  <c r="G13" i="1"/>
  <c r="G26" i="1" s="1"/>
  <c r="F13" i="1"/>
  <c r="F26" i="1" s="1"/>
  <c r="F45" i="1" s="1"/>
  <c r="E13" i="1"/>
  <c r="D13" i="1"/>
  <c r="C13" i="1"/>
  <c r="C26" i="1" s="1"/>
  <c r="G45" i="25" l="1"/>
  <c r="L45" i="34"/>
  <c r="D45" i="53"/>
  <c r="E45" i="52"/>
  <c r="E45" i="41"/>
  <c r="G45" i="32"/>
  <c r="C45" i="21"/>
  <c r="D44" i="54"/>
  <c r="L44" i="54"/>
  <c r="D44" i="53"/>
  <c r="D26" i="52"/>
  <c r="D45" i="52" s="1"/>
  <c r="F44" i="52"/>
  <c r="H45" i="51"/>
  <c r="E45" i="47"/>
  <c r="C26" i="47"/>
  <c r="C45" i="47" s="1"/>
  <c r="J26" i="45"/>
  <c r="J45" i="45" s="1"/>
  <c r="G45" i="45"/>
  <c r="J26" i="42"/>
  <c r="J45" i="42" s="1"/>
  <c r="D44" i="42"/>
  <c r="D45" i="42" s="1"/>
  <c r="L44" i="42"/>
  <c r="L45" i="42" s="1"/>
  <c r="E26" i="40"/>
  <c r="C45" i="35"/>
  <c r="K45" i="35"/>
  <c r="I26" i="35"/>
  <c r="I45" i="35" s="1"/>
  <c r="C44" i="35"/>
  <c r="C45" i="34"/>
  <c r="K45" i="34"/>
  <c r="I26" i="34"/>
  <c r="I45" i="34" s="1"/>
  <c r="H45" i="32"/>
  <c r="I45" i="23"/>
  <c r="E45" i="15"/>
  <c r="H45" i="6"/>
  <c r="C44" i="2"/>
  <c r="G45" i="46"/>
  <c r="I45" i="43"/>
  <c r="D26" i="1"/>
  <c r="D45" i="1" s="1"/>
  <c r="L26" i="1"/>
  <c r="L45" i="1" s="1"/>
  <c r="F45" i="55"/>
  <c r="D26" i="55"/>
  <c r="D45" i="55" s="1"/>
  <c r="L26" i="55"/>
  <c r="L45" i="55" s="1"/>
  <c r="G45" i="52"/>
  <c r="G44" i="52"/>
  <c r="J26" i="49"/>
  <c r="D44" i="49"/>
  <c r="L44" i="49"/>
  <c r="F45" i="47"/>
  <c r="D44" i="46"/>
  <c r="L44" i="46"/>
  <c r="E45" i="45"/>
  <c r="I45" i="44"/>
  <c r="G26" i="44"/>
  <c r="G45" i="44" s="1"/>
  <c r="C45" i="43"/>
  <c r="K45" i="43"/>
  <c r="C26" i="36"/>
  <c r="C45" i="36" s="1"/>
  <c r="K26" i="36"/>
  <c r="K45" i="36" s="1"/>
  <c r="I26" i="36"/>
  <c r="I45" i="36" s="1"/>
  <c r="F44" i="36"/>
  <c r="D44" i="36"/>
  <c r="L44" i="36"/>
  <c r="D26" i="35"/>
  <c r="J26" i="35"/>
  <c r="F44" i="35"/>
  <c r="D44" i="35"/>
  <c r="L44" i="35"/>
  <c r="L45" i="35" s="1"/>
  <c r="D26" i="34"/>
  <c r="J26" i="34"/>
  <c r="J44" i="27"/>
  <c r="C44" i="22"/>
  <c r="K44" i="22"/>
  <c r="H45" i="12"/>
  <c r="I26" i="9"/>
  <c r="H26" i="2"/>
  <c r="E45" i="1"/>
  <c r="E26" i="55"/>
  <c r="E45" i="55" s="1"/>
  <c r="F44" i="55"/>
  <c r="G45" i="54"/>
  <c r="E26" i="54"/>
  <c r="E45" i="54" s="1"/>
  <c r="K44" i="51"/>
  <c r="I44" i="51"/>
  <c r="I45" i="51" s="1"/>
  <c r="C45" i="50"/>
  <c r="K45" i="50"/>
  <c r="I26" i="50"/>
  <c r="D45" i="46"/>
  <c r="L45" i="46"/>
  <c r="J26" i="46"/>
  <c r="J45" i="46" s="1"/>
  <c r="L45" i="43"/>
  <c r="J26" i="43"/>
  <c r="J45" i="43" s="1"/>
  <c r="L44" i="43"/>
  <c r="J45" i="41"/>
  <c r="J44" i="40"/>
  <c r="I44" i="39"/>
  <c r="I45" i="39" s="1"/>
  <c r="K44" i="38"/>
  <c r="K45" i="38" s="1"/>
  <c r="I26" i="37"/>
  <c r="I45" i="37" s="1"/>
  <c r="D45" i="36"/>
  <c r="H45" i="30"/>
  <c r="I45" i="28"/>
  <c r="H45" i="24"/>
  <c r="J45" i="20"/>
  <c r="J44" i="11"/>
  <c r="K45" i="7"/>
  <c r="L45" i="52"/>
  <c r="I45" i="46"/>
  <c r="F45" i="40"/>
  <c r="C45" i="38"/>
  <c r="G44" i="1"/>
  <c r="H26" i="55"/>
  <c r="I45" i="53"/>
  <c r="K45" i="51"/>
  <c r="D45" i="50"/>
  <c r="L45" i="50"/>
  <c r="D44" i="50"/>
  <c r="L44" i="50"/>
  <c r="F45" i="49"/>
  <c r="H45" i="47"/>
  <c r="D44" i="44"/>
  <c r="L44" i="44"/>
  <c r="I45" i="38"/>
  <c r="I45" i="30"/>
  <c r="J45" i="29"/>
  <c r="I45" i="24"/>
  <c r="I45" i="22"/>
  <c r="C44" i="21"/>
  <c r="K44" i="21"/>
  <c r="K45" i="21" s="1"/>
  <c r="K45" i="16"/>
  <c r="H45" i="15"/>
  <c r="F45" i="38"/>
  <c r="L45" i="53"/>
  <c r="D45" i="47"/>
  <c r="I26" i="1"/>
  <c r="J44" i="1"/>
  <c r="J45" i="1" s="1"/>
  <c r="I26" i="55"/>
  <c r="J44" i="55"/>
  <c r="J45" i="55" s="1"/>
  <c r="I26" i="54"/>
  <c r="I45" i="54" s="1"/>
  <c r="J44" i="54"/>
  <c r="J45" i="54" s="1"/>
  <c r="L26" i="51"/>
  <c r="L45" i="51" s="1"/>
  <c r="J26" i="51"/>
  <c r="J45" i="51" s="1"/>
  <c r="E44" i="51"/>
  <c r="E45" i="51" s="1"/>
  <c r="E26" i="50"/>
  <c r="E45" i="50" s="1"/>
  <c r="G44" i="50"/>
  <c r="E44" i="50"/>
  <c r="G26" i="49"/>
  <c r="G45" i="49" s="1"/>
  <c r="E26" i="49"/>
  <c r="E45" i="49" s="1"/>
  <c r="I44" i="49"/>
  <c r="I45" i="49" s="1"/>
  <c r="G44" i="49"/>
  <c r="I26" i="48"/>
  <c r="I45" i="48" s="1"/>
  <c r="G26" i="48"/>
  <c r="I26" i="47"/>
  <c r="I45" i="47" s="1"/>
  <c r="E44" i="47"/>
  <c r="C44" i="47"/>
  <c r="K44" i="47"/>
  <c r="F26" i="46"/>
  <c r="F45" i="46" s="1"/>
  <c r="H26" i="45"/>
  <c r="D26" i="44"/>
  <c r="L26" i="44"/>
  <c r="L45" i="44" s="1"/>
  <c r="J26" i="44"/>
  <c r="F26" i="43"/>
  <c r="F45" i="43" s="1"/>
  <c r="H44" i="43"/>
  <c r="C26" i="39"/>
  <c r="C45" i="39" s="1"/>
  <c r="K26" i="39"/>
  <c r="K45" i="39" s="1"/>
  <c r="D26" i="38"/>
  <c r="D45" i="38" s="1"/>
  <c r="J26" i="38"/>
  <c r="J45" i="38" s="1"/>
  <c r="G44" i="38"/>
  <c r="G45" i="38" s="1"/>
  <c r="E26" i="37"/>
  <c r="E45" i="37" s="1"/>
  <c r="C26" i="37"/>
  <c r="K26" i="37"/>
  <c r="F44" i="37"/>
  <c r="L44" i="37"/>
  <c r="L45" i="37" s="1"/>
  <c r="G26" i="34"/>
  <c r="I26" i="27"/>
  <c r="I45" i="27" s="1"/>
  <c r="D44" i="21"/>
  <c r="D45" i="21" s="1"/>
  <c r="L44" i="21"/>
  <c r="L45" i="21" s="1"/>
  <c r="J45" i="16"/>
  <c r="H26" i="11"/>
  <c r="H45" i="11" s="1"/>
  <c r="J44" i="10"/>
  <c r="J45" i="9"/>
  <c r="G45" i="50"/>
  <c r="K45" i="48"/>
  <c r="J45" i="53"/>
  <c r="J45" i="48"/>
  <c r="G45" i="1"/>
  <c r="C44" i="1"/>
  <c r="C45" i="1" s="1"/>
  <c r="K44" i="1"/>
  <c r="C44" i="55"/>
  <c r="K44" i="55"/>
  <c r="K45" i="55" s="1"/>
  <c r="C44" i="54"/>
  <c r="K44" i="54"/>
  <c r="F44" i="51"/>
  <c r="L44" i="51"/>
  <c r="F26" i="50"/>
  <c r="F45" i="50" s="1"/>
  <c r="H44" i="50"/>
  <c r="H45" i="50" s="1"/>
  <c r="H26" i="49"/>
  <c r="J44" i="49"/>
  <c r="F44" i="47"/>
  <c r="D44" i="47"/>
  <c r="L44" i="47"/>
  <c r="L45" i="47" s="1"/>
  <c r="J44" i="46"/>
  <c r="I26" i="45"/>
  <c r="I45" i="45" s="1"/>
  <c r="H44" i="44"/>
  <c r="C26" i="41"/>
  <c r="C45" i="41" s="1"/>
  <c r="K26" i="41"/>
  <c r="K45" i="41" s="1"/>
  <c r="D26" i="40"/>
  <c r="D45" i="40" s="1"/>
  <c r="L26" i="40"/>
  <c r="L45" i="40" s="1"/>
  <c r="J26" i="40"/>
  <c r="J45" i="40" s="1"/>
  <c r="D26" i="39"/>
  <c r="D45" i="39" s="1"/>
  <c r="F26" i="37"/>
  <c r="F45" i="37" s="1"/>
  <c r="G26" i="36"/>
  <c r="G45" i="36" s="1"/>
  <c r="J44" i="36"/>
  <c r="J45" i="36" s="1"/>
  <c r="H26" i="35"/>
  <c r="H45" i="35" s="1"/>
  <c r="J44" i="35"/>
  <c r="G26" i="26"/>
  <c r="G45" i="26" s="1"/>
  <c r="I45" i="25"/>
  <c r="I26" i="21"/>
  <c r="I44" i="19"/>
  <c r="C44" i="10"/>
  <c r="K44" i="10"/>
  <c r="D44" i="28"/>
  <c r="D45" i="28" s="1"/>
  <c r="L44" i="28"/>
  <c r="L45" i="28" s="1"/>
  <c r="J26" i="27"/>
  <c r="J45" i="27" s="1"/>
  <c r="F45" i="22"/>
  <c r="E45" i="21"/>
  <c r="E44" i="21"/>
  <c r="J26" i="19"/>
  <c r="J45" i="19" s="1"/>
  <c r="C44" i="19"/>
  <c r="K44" i="19"/>
  <c r="K45" i="19" s="1"/>
  <c r="E45" i="18"/>
  <c r="H45" i="18"/>
  <c r="D45" i="10"/>
  <c r="J26" i="10"/>
  <c r="D44" i="10"/>
  <c r="L44" i="10"/>
  <c r="L45" i="10" s="1"/>
  <c r="E45" i="9"/>
  <c r="C26" i="9"/>
  <c r="C45" i="9" s="1"/>
  <c r="K26" i="9"/>
  <c r="K45" i="9" s="1"/>
  <c r="E44" i="9"/>
  <c r="D26" i="2"/>
  <c r="L26" i="2"/>
  <c r="L45" i="2" s="1"/>
  <c r="J26" i="2"/>
  <c r="J45" i="2" s="1"/>
  <c r="F44" i="2"/>
  <c r="D44" i="2"/>
  <c r="L44" i="2"/>
  <c r="H45" i="29"/>
  <c r="D44" i="27"/>
  <c r="L44" i="27"/>
  <c r="D44" i="20"/>
  <c r="L44" i="20"/>
  <c r="D44" i="19"/>
  <c r="D45" i="19" s="1"/>
  <c r="L44" i="19"/>
  <c r="L45" i="19" s="1"/>
  <c r="F45" i="18"/>
  <c r="L45" i="11"/>
  <c r="J26" i="11"/>
  <c r="D44" i="11"/>
  <c r="D45" i="11" s="1"/>
  <c r="L44" i="11"/>
  <c r="E45" i="10"/>
  <c r="C26" i="10"/>
  <c r="C45" i="10" s="1"/>
  <c r="K26" i="10"/>
  <c r="E44" i="10"/>
  <c r="D26" i="3"/>
  <c r="L26" i="3"/>
  <c r="J26" i="3"/>
  <c r="J45" i="3" s="1"/>
  <c r="F44" i="3"/>
  <c r="D44" i="3"/>
  <c r="L44" i="3"/>
  <c r="E26" i="2"/>
  <c r="C26" i="2"/>
  <c r="K26" i="2"/>
  <c r="K45" i="2" s="1"/>
  <c r="G44" i="2"/>
  <c r="J26" i="26"/>
  <c r="J45" i="26" s="1"/>
  <c r="C45" i="25"/>
  <c r="K45" i="25"/>
  <c r="G45" i="20"/>
  <c r="E26" i="20"/>
  <c r="E45" i="20" s="1"/>
  <c r="D44" i="17"/>
  <c r="L44" i="17"/>
  <c r="L45" i="12"/>
  <c r="J26" i="12"/>
  <c r="J45" i="12" s="1"/>
  <c r="D44" i="12"/>
  <c r="D45" i="12" s="1"/>
  <c r="L44" i="12"/>
  <c r="C26" i="11"/>
  <c r="C45" i="11" s="1"/>
  <c r="K26" i="11"/>
  <c r="K45" i="11" s="1"/>
  <c r="G44" i="11"/>
  <c r="E44" i="11"/>
  <c r="E45" i="11" s="1"/>
  <c r="F26" i="10"/>
  <c r="F45" i="10" s="1"/>
  <c r="D26" i="4"/>
  <c r="L26" i="4"/>
  <c r="L45" i="4" s="1"/>
  <c r="J26" i="4"/>
  <c r="J45" i="4" s="1"/>
  <c r="F44" i="4"/>
  <c r="D44" i="4"/>
  <c r="L44" i="4"/>
  <c r="E26" i="3"/>
  <c r="E45" i="3" s="1"/>
  <c r="C45" i="3"/>
  <c r="K45" i="3"/>
  <c r="G44" i="3"/>
  <c r="F26" i="2"/>
  <c r="H44" i="2"/>
  <c r="D44" i="34"/>
  <c r="D45" i="34" s="1"/>
  <c r="L44" i="34"/>
  <c r="C45" i="32"/>
  <c r="K45" i="32"/>
  <c r="I26" i="32"/>
  <c r="I45" i="32" s="1"/>
  <c r="C44" i="32"/>
  <c r="D44" i="26"/>
  <c r="D45" i="26" s="1"/>
  <c r="L44" i="26"/>
  <c r="L45" i="26" s="1"/>
  <c r="J26" i="25"/>
  <c r="J45" i="25" s="1"/>
  <c r="C45" i="24"/>
  <c r="K45" i="24"/>
  <c r="J26" i="17"/>
  <c r="J45" i="17" s="1"/>
  <c r="L45" i="13"/>
  <c r="J26" i="13"/>
  <c r="J45" i="13" s="1"/>
  <c r="D44" i="13"/>
  <c r="D45" i="13" s="1"/>
  <c r="L44" i="13"/>
  <c r="C26" i="12"/>
  <c r="C45" i="12" s="1"/>
  <c r="K26" i="12"/>
  <c r="K45" i="12" s="1"/>
  <c r="E44" i="12"/>
  <c r="E45" i="12" s="1"/>
  <c r="J45" i="5"/>
  <c r="C45" i="4"/>
  <c r="K45" i="4"/>
  <c r="G44" i="34"/>
  <c r="D26" i="33"/>
  <c r="L26" i="33"/>
  <c r="J26" i="33"/>
  <c r="J45" i="33" s="1"/>
  <c r="E44" i="33"/>
  <c r="C44" i="33"/>
  <c r="D26" i="32"/>
  <c r="L26" i="32"/>
  <c r="J26" i="32"/>
  <c r="J45" i="32" s="1"/>
  <c r="F44" i="32"/>
  <c r="D44" i="32"/>
  <c r="L44" i="32"/>
  <c r="L45" i="32" s="1"/>
  <c r="D26" i="31"/>
  <c r="L26" i="31"/>
  <c r="J26" i="31"/>
  <c r="E44" i="31"/>
  <c r="C44" i="31"/>
  <c r="D26" i="30"/>
  <c r="L26" i="30"/>
  <c r="L45" i="30" s="1"/>
  <c r="J26" i="30"/>
  <c r="J45" i="30" s="1"/>
  <c r="E44" i="30"/>
  <c r="E45" i="30" s="1"/>
  <c r="F26" i="26"/>
  <c r="F45" i="26" s="1"/>
  <c r="G44" i="26"/>
  <c r="E26" i="25"/>
  <c r="E45" i="25" s="1"/>
  <c r="F44" i="25"/>
  <c r="D44" i="25"/>
  <c r="L44" i="25"/>
  <c r="D26" i="24"/>
  <c r="D45" i="24" s="1"/>
  <c r="L26" i="24"/>
  <c r="L45" i="24" s="1"/>
  <c r="J26" i="24"/>
  <c r="J45" i="24" s="1"/>
  <c r="E44" i="24"/>
  <c r="C26" i="23"/>
  <c r="C45" i="23" s="1"/>
  <c r="K26" i="23"/>
  <c r="K45" i="23" s="1"/>
  <c r="I26" i="20"/>
  <c r="I44" i="20"/>
  <c r="I26" i="18"/>
  <c r="I45" i="18" s="1"/>
  <c r="E26" i="17"/>
  <c r="H44" i="17"/>
  <c r="H45" i="17" s="1"/>
  <c r="I26" i="16"/>
  <c r="C26" i="15"/>
  <c r="C45" i="15" s="1"/>
  <c r="K26" i="15"/>
  <c r="K45" i="15" s="1"/>
  <c r="D26" i="14"/>
  <c r="L26" i="14"/>
  <c r="L45" i="14" s="1"/>
  <c r="J26" i="14"/>
  <c r="J45" i="14" s="1"/>
  <c r="F44" i="14"/>
  <c r="F45" i="14" s="1"/>
  <c r="D44" i="14"/>
  <c r="L44" i="14"/>
  <c r="E26" i="13"/>
  <c r="C26" i="13"/>
  <c r="C45" i="13" s="1"/>
  <c r="K26" i="13"/>
  <c r="K45" i="13" s="1"/>
  <c r="G44" i="13"/>
  <c r="G45" i="13" s="1"/>
  <c r="E44" i="13"/>
  <c r="F26" i="12"/>
  <c r="F45" i="12" s="1"/>
  <c r="H44" i="12"/>
  <c r="G26" i="11"/>
  <c r="I44" i="11"/>
  <c r="D26" i="6"/>
  <c r="D45" i="6" s="1"/>
  <c r="L26" i="6"/>
  <c r="L45" i="6" s="1"/>
  <c r="J45" i="6"/>
  <c r="F44" i="6"/>
  <c r="F45" i="6" s="1"/>
  <c r="E26" i="5"/>
  <c r="E45" i="5" s="1"/>
  <c r="K45" i="5"/>
  <c r="G44" i="5"/>
  <c r="F26" i="4"/>
  <c r="H44" i="4"/>
  <c r="H45" i="4" s="1"/>
  <c r="G26" i="3"/>
  <c r="I44" i="3"/>
  <c r="E26" i="33"/>
  <c r="E45" i="33" s="1"/>
  <c r="F44" i="33"/>
  <c r="D44" i="33"/>
  <c r="L44" i="33"/>
  <c r="E26" i="32"/>
  <c r="E45" i="32" s="1"/>
  <c r="G44" i="32"/>
  <c r="E26" i="31"/>
  <c r="F44" i="31"/>
  <c r="F45" i="31" s="1"/>
  <c r="D44" i="31"/>
  <c r="D45" i="31" s="1"/>
  <c r="L44" i="31"/>
  <c r="L45" i="31" s="1"/>
  <c r="E26" i="30"/>
  <c r="F44" i="30"/>
  <c r="F45" i="30" s="1"/>
  <c r="D44" i="30"/>
  <c r="L44" i="30"/>
  <c r="C26" i="29"/>
  <c r="C45" i="29" s="1"/>
  <c r="K26" i="29"/>
  <c r="H44" i="26"/>
  <c r="H45" i="26" s="1"/>
  <c r="F26" i="25"/>
  <c r="F45" i="25" s="1"/>
  <c r="G44" i="25"/>
  <c r="E26" i="24"/>
  <c r="F44" i="24"/>
  <c r="F45" i="24" s="1"/>
  <c r="D44" i="24"/>
  <c r="L44" i="24"/>
  <c r="D26" i="23"/>
  <c r="L26" i="23"/>
  <c r="L45" i="23" s="1"/>
  <c r="J26" i="23"/>
  <c r="J45" i="23" s="1"/>
  <c r="E44" i="23"/>
  <c r="E45" i="23" s="1"/>
  <c r="C26" i="22"/>
  <c r="C45" i="22" s="1"/>
  <c r="K26" i="22"/>
  <c r="J44" i="20"/>
  <c r="I26" i="19"/>
  <c r="I45" i="19" s="1"/>
  <c r="E44" i="18"/>
  <c r="F26" i="17"/>
  <c r="F45" i="17" s="1"/>
  <c r="I44" i="17"/>
  <c r="I45" i="17" s="1"/>
  <c r="E44" i="16"/>
  <c r="D26" i="15"/>
  <c r="L26" i="15"/>
  <c r="J26" i="15"/>
  <c r="J45" i="15" s="1"/>
  <c r="F44" i="15"/>
  <c r="D44" i="15"/>
  <c r="L44" i="15"/>
  <c r="E26" i="14"/>
  <c r="E45" i="14" s="1"/>
  <c r="C26" i="14"/>
  <c r="C45" i="14" s="1"/>
  <c r="K26" i="14"/>
  <c r="K45" i="14" s="1"/>
  <c r="G44" i="14"/>
  <c r="E44" i="14"/>
  <c r="F26" i="13"/>
  <c r="H44" i="13"/>
  <c r="H45" i="13" s="1"/>
  <c r="G26" i="12"/>
  <c r="G45" i="12" s="1"/>
  <c r="I44" i="12"/>
  <c r="D26" i="7"/>
  <c r="D45" i="7" s="1"/>
  <c r="L26" i="7"/>
  <c r="J26" i="7"/>
  <c r="J45" i="7" s="1"/>
  <c r="F44" i="7"/>
  <c r="D44" i="7"/>
  <c r="L44" i="7"/>
  <c r="E26" i="6"/>
  <c r="E45" i="6" s="1"/>
  <c r="C26" i="6"/>
  <c r="C45" i="6" s="1"/>
  <c r="K26" i="6"/>
  <c r="K45" i="6" s="1"/>
  <c r="G44" i="6"/>
  <c r="E44" i="6"/>
  <c r="F26" i="5"/>
  <c r="H44" i="5"/>
  <c r="H45" i="5" s="1"/>
  <c r="G26" i="4"/>
  <c r="G45" i="4" s="1"/>
  <c r="I44" i="4"/>
  <c r="K45" i="54"/>
  <c r="C45" i="53"/>
  <c r="K45" i="53"/>
  <c r="D45" i="51"/>
  <c r="J45" i="49"/>
  <c r="C45" i="55"/>
  <c r="C45" i="54"/>
  <c r="G45" i="53"/>
  <c r="I45" i="50"/>
  <c r="E45" i="48"/>
  <c r="G45" i="47"/>
  <c r="D45" i="49"/>
  <c r="L45" i="49"/>
  <c r="E45" i="53"/>
  <c r="H45" i="1"/>
  <c r="H45" i="55"/>
  <c r="D45" i="54"/>
  <c r="I45" i="52"/>
  <c r="I45" i="1"/>
  <c r="K45" i="1"/>
  <c r="I45" i="55"/>
  <c r="L45" i="54"/>
  <c r="C45" i="49"/>
  <c r="G45" i="48"/>
  <c r="F45" i="52"/>
  <c r="H45" i="46"/>
  <c r="D45" i="45"/>
  <c r="L45" i="45"/>
  <c r="H45" i="44"/>
  <c r="K45" i="45"/>
  <c r="F45" i="45"/>
  <c r="E45" i="42"/>
  <c r="L45" i="36"/>
  <c r="I45" i="33"/>
  <c r="F45" i="53"/>
  <c r="C45" i="46"/>
  <c r="K45" i="46"/>
  <c r="C45" i="44"/>
  <c r="K45" i="44"/>
  <c r="F45" i="42"/>
  <c r="G45" i="41"/>
  <c r="G45" i="40"/>
  <c r="E45" i="40"/>
  <c r="C45" i="37"/>
  <c r="K45" i="37"/>
  <c r="F45" i="48"/>
  <c r="H45" i="45"/>
  <c r="J45" i="44"/>
  <c r="E45" i="39"/>
  <c r="F26" i="51"/>
  <c r="F45" i="51" s="1"/>
  <c r="H45" i="43"/>
  <c r="H45" i="42"/>
  <c r="I26" i="41"/>
  <c r="I45" i="41" s="1"/>
  <c r="C45" i="45"/>
  <c r="H44" i="54"/>
  <c r="H45" i="54" s="1"/>
  <c r="F26" i="54"/>
  <c r="F45" i="54" s="1"/>
  <c r="H44" i="49"/>
  <c r="H45" i="49" s="1"/>
  <c r="K26" i="47"/>
  <c r="F45" i="44"/>
  <c r="I26" i="42"/>
  <c r="I45" i="42" s="1"/>
  <c r="C44" i="42"/>
  <c r="C45" i="42" s="1"/>
  <c r="K44" i="42"/>
  <c r="K45" i="42" s="1"/>
  <c r="H45" i="37"/>
  <c r="J45" i="35"/>
  <c r="F45" i="34"/>
  <c r="D45" i="32"/>
  <c r="G45" i="28"/>
  <c r="D45" i="27"/>
  <c r="L45" i="27"/>
  <c r="H45" i="25"/>
  <c r="G45" i="24"/>
  <c r="F45" i="23"/>
  <c r="E45" i="22"/>
  <c r="C45" i="19"/>
  <c r="E45" i="35"/>
  <c r="K45" i="29"/>
  <c r="F45" i="41"/>
  <c r="G44" i="39"/>
  <c r="G45" i="39" s="1"/>
  <c r="E26" i="36"/>
  <c r="E45" i="36" s="1"/>
  <c r="F26" i="35"/>
  <c r="F45" i="32"/>
  <c r="G45" i="30"/>
  <c r="F45" i="27"/>
  <c r="C45" i="26"/>
  <c r="K45" i="26"/>
  <c r="H45" i="23"/>
  <c r="G45" i="22"/>
  <c r="H44" i="39"/>
  <c r="H45" i="39" s="1"/>
  <c r="F26" i="36"/>
  <c r="F45" i="36" s="1"/>
  <c r="C26" i="33"/>
  <c r="C45" i="33" s="1"/>
  <c r="K26" i="33"/>
  <c r="K45" i="33" s="1"/>
  <c r="C26" i="31"/>
  <c r="C45" i="31" s="1"/>
  <c r="K26" i="31"/>
  <c r="K45" i="31" s="1"/>
  <c r="E44" i="26"/>
  <c r="H45" i="22"/>
  <c r="G45" i="21"/>
  <c r="C45" i="20"/>
  <c r="F45" i="39"/>
  <c r="D45" i="33"/>
  <c r="L45" i="33"/>
  <c r="J45" i="31"/>
  <c r="F45" i="29"/>
  <c r="C45" i="28"/>
  <c r="K45" i="28"/>
  <c r="E45" i="26"/>
  <c r="D45" i="25"/>
  <c r="L45" i="25"/>
  <c r="I45" i="21"/>
  <c r="D45" i="20"/>
  <c r="E45" i="19"/>
  <c r="H44" i="38"/>
  <c r="H45" i="38" s="1"/>
  <c r="H44" i="34"/>
  <c r="H45" i="34" s="1"/>
  <c r="J45" i="28"/>
  <c r="E44" i="28"/>
  <c r="E45" i="28" s="1"/>
  <c r="K45" i="20"/>
  <c r="H44" i="40"/>
  <c r="H45" i="40" s="1"/>
  <c r="E26" i="38"/>
  <c r="E45" i="38" s="1"/>
  <c r="G44" i="37"/>
  <c r="G45" i="37" s="1"/>
  <c r="G44" i="35"/>
  <c r="G45" i="35" s="1"/>
  <c r="J45" i="34"/>
  <c r="F45" i="33"/>
  <c r="C26" i="30"/>
  <c r="C45" i="30" s="1"/>
  <c r="K26" i="30"/>
  <c r="K45" i="30" s="1"/>
  <c r="E45" i="24"/>
  <c r="D45" i="23"/>
  <c r="L45" i="20"/>
  <c r="F26" i="20"/>
  <c r="F45" i="20" s="1"/>
  <c r="D45" i="16"/>
  <c r="L45" i="16"/>
  <c r="E45" i="2"/>
  <c r="F45" i="21"/>
  <c r="G45" i="18"/>
  <c r="E45" i="16"/>
  <c r="F45" i="15"/>
  <c r="F45" i="13"/>
  <c r="F45" i="11"/>
  <c r="F45" i="9"/>
  <c r="F45" i="8"/>
  <c r="F45" i="7"/>
  <c r="F45" i="5"/>
  <c r="F45" i="4"/>
  <c r="F45" i="3"/>
  <c r="C45" i="17"/>
  <c r="K45" i="17"/>
  <c r="F45" i="16"/>
  <c r="G45" i="15"/>
  <c r="G45" i="14"/>
  <c r="G45" i="11"/>
  <c r="G45" i="10"/>
  <c r="G45" i="9"/>
  <c r="G45" i="8"/>
  <c r="G45" i="7"/>
  <c r="G45" i="6"/>
  <c r="G45" i="5"/>
  <c r="G45" i="3"/>
  <c r="G45" i="2"/>
  <c r="F45" i="19"/>
  <c r="D45" i="17"/>
  <c r="L45" i="17"/>
  <c r="G45" i="16"/>
  <c r="I45" i="15"/>
  <c r="I45" i="14"/>
  <c r="I45" i="13"/>
  <c r="I45" i="12"/>
  <c r="I45" i="11"/>
  <c r="I45" i="10"/>
  <c r="I45" i="9"/>
  <c r="I45" i="8"/>
  <c r="I45" i="7"/>
  <c r="I45" i="6"/>
  <c r="I45" i="5"/>
  <c r="I45" i="4"/>
  <c r="I45" i="3"/>
  <c r="I45" i="2"/>
  <c r="E45" i="17"/>
  <c r="H44" i="20"/>
  <c r="H45" i="20" s="1"/>
  <c r="C45" i="18"/>
  <c r="K45" i="18"/>
  <c r="I45" i="16"/>
  <c r="E45" i="31" l="1"/>
  <c r="D45" i="14"/>
  <c r="I45" i="20"/>
  <c r="D45" i="30"/>
  <c r="D45" i="35"/>
  <c r="J45" i="10"/>
  <c r="F45" i="35"/>
  <c r="L45" i="15"/>
  <c r="K45" i="22"/>
  <c r="E45" i="13"/>
  <c r="L45" i="3"/>
  <c r="J45" i="11"/>
  <c r="D45" i="2"/>
  <c r="L45" i="7"/>
  <c r="D45" i="15"/>
  <c r="F45" i="2"/>
  <c r="D45" i="3"/>
  <c r="C45" i="2"/>
  <c r="D45" i="44"/>
  <c r="H45" i="2"/>
  <c r="K45" i="47"/>
  <c r="D45" i="4"/>
  <c r="K45" i="10"/>
  <c r="G45" i="34"/>
</calcChain>
</file>

<file path=xl/sharedStrings.xml><?xml version="1.0" encoding="utf-8"?>
<sst xmlns="http://schemas.openxmlformats.org/spreadsheetml/2006/main" count="6875" uniqueCount="136">
  <si>
    <t>Kwazulu-Natal: eThekwini (ETH)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</si>
  <si>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</si>
  <si>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</si>
  <si>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</si>
  <si>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</si>
  <si>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</si>
  <si>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</si>
  <si>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</si>
  <si>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</si>
  <si>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</si>
  <si>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</si>
  <si>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</si>
  <si>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</si>
  <si>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</si>
  <si>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</si>
  <si>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</si>
  <si>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</si>
  <si>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</si>
  <si>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</si>
  <si>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</si>
  <si>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</si>
  <si>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</si>
  <si>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</si>
  <si>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</si>
  <si>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</si>
  <si>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</si>
  <si>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</si>
  <si>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</si>
  <si>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</si>
  <si>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</si>
  <si>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</si>
  <si>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</si>
  <si>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</si>
  <si>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</si>
  <si>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</si>
  <si>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</si>
  <si>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</si>
  <si>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</si>
  <si>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</si>
  <si>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</si>
  <si>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</si>
  <si>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</si>
  <si>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</si>
  <si>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</si>
  <si>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</si>
  <si>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</si>
  <si>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</si>
  <si>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</si>
  <si>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</si>
  <si>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</si>
  <si>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</si>
  <si>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</si>
  <si>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</si>
  <si>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</si>
  <si>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</si>
  <si>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</si>
  <si>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</si>
  <si>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</si>
  <si>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</si>
  <si>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</si>
  <si>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</si>
  <si>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</si>
  <si>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</si>
  <si>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</si>
  <si>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</si>
  <si>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</si>
  <si>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</si>
  <si>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</si>
  <si>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</si>
  <si>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</si>
  <si>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</si>
  <si>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Kwazulu-Natal: Umdoni (KZN212) - Table A6 Budgeted Financial Position ( All ) for 4th Quarter ended 30 June 2024 (Figures Finalised as at 2024/07/29)</t>
  </si>
  <si>
    <t>Kwazulu-Natal: Umzumbe (KZN213) - Table A6 Budgeted Financial Position ( All ) for 4th Quarter ended 30 June 2024 (Figures Finalised as at 2024/07/29)</t>
  </si>
  <si>
    <t>Kwazulu-Natal: uMuziwabantu (KZN214) - Table A6 Budgeted Financial Position ( All ) for 4th Quarter ended 30 June 2024 (Figures Finalised as at 2024/07/29)</t>
  </si>
  <si>
    <t>Kwazulu-Natal: Ray Nkonyeni (KZN216) - Table A6 Budgeted Financial Position ( All ) for 4th Quarter ended 30 June 2024 (Figures Finalised as at 2024/07/29)</t>
  </si>
  <si>
    <t>Kwazulu-Natal: Ugu (DC21) - Table A6 Budgeted Financial Position ( All ) for 4th Quarter ended 30 June 2024 (Figures Finalised as at 2024/07/29)</t>
  </si>
  <si>
    <t>Kwazulu-Natal: uMshwathi (KZN221) - Table A6 Budgeted Financial Position ( All ) for 4th Quarter ended 30 June 2024 (Figures Finalised as at 2024/07/29)</t>
  </si>
  <si>
    <t>Kwazulu-Natal: uMngeni (KZN222) - Table A6 Budgeted Financial Position ( All ) for 4th Quarter ended 30 June 2024 (Figures Finalised as at 2024/07/29)</t>
  </si>
  <si>
    <t>Kwazulu-Natal: Mpofana (KZN223) - Table A6 Budgeted Financial Position ( All ) for 4th Quarter ended 30 June 2024 (Figures Finalised as at 2024/07/29)</t>
  </si>
  <si>
    <t>Kwazulu-Natal: Impendle (KZN224) - Table A6 Budgeted Financial Position ( All ) for 4th Quarter ended 30 June 2024 (Figures Finalised as at 2024/07/29)</t>
  </si>
  <si>
    <t>Kwazulu-Natal: Msunduzi (KZN225) - Table A6 Budgeted Financial Position ( All ) for 4th Quarter ended 30 June 2024 (Figures Finalised as at 2024/07/29)</t>
  </si>
  <si>
    <t>Kwazulu-Natal: Mkhambathini (KZN226) - Table A6 Budgeted Financial Position ( All ) for 4th Quarter ended 30 June 2024 (Figures Finalised as at 2024/07/29)</t>
  </si>
  <si>
    <t>Kwazulu-Natal: Richmond (KZN227) - Table A6 Budgeted Financial Position ( All ) for 4th Quarter ended 30 June 2024 (Figures Finalised as at 2024/07/29)</t>
  </si>
  <si>
    <t>Kwazulu-Natal: uMgungundlovu (DC22) - Table A6 Budgeted Financial Position ( All ) for 4th Quarter ended 30 June 2024 (Figures Finalised as at 2024/07/29)</t>
  </si>
  <si>
    <t>Kwazulu-Natal: Okhahlamba (KZN235) - Table A6 Budgeted Financial Position ( All ) for 4th Quarter ended 30 June 2024 (Figures Finalised as at 2024/07/29)</t>
  </si>
  <si>
    <t>Kwazulu-Natal: Inkosi Langalibalele (KZN237) - Table A6 Budgeted Financial Position ( All ) for 4th Quarter ended 30 June 2024 (Figures Finalised as at 2024/07/29)</t>
  </si>
  <si>
    <t>Kwazulu-Natal: Alfred Duma (KZN238) - Table A6 Budgeted Financial Position ( All ) for 4th Quarter ended 30 June 2024 (Figures Finalised as at 2024/07/29)</t>
  </si>
  <si>
    <t>Kwazulu-Natal: Uthukela (DC23) - Table A6 Budgeted Financial Position ( All ) for 4th Quarter ended 30 June 2024 (Figures Finalised as at 2024/07/29)</t>
  </si>
  <si>
    <t>Kwazulu-Natal: Endumeni (KZN241) - Table A6 Budgeted Financial Position ( All ) for 4th Quarter ended 30 June 2024 (Figures Finalised as at 2024/07/29)</t>
  </si>
  <si>
    <t>Kwazulu-Natal: Nquthu (KZN242) - Table A6 Budgeted Financial Position ( All ) for 4th Quarter ended 30 June 2024 (Figures Finalised as at 2024/07/29)</t>
  </si>
  <si>
    <t>Kwazulu-Natal: Msinga (KZN244) - Table A6 Budgeted Financial Position ( All ) for 4th Quarter ended 30 June 2024 (Figures Finalised as at 2024/07/29)</t>
  </si>
  <si>
    <t>Kwazulu-Natal: Umvoti (KZN245) - Table A6 Budgeted Financial Position ( All ) for 4th Quarter ended 30 June 2024 (Figures Finalised as at 2024/07/29)</t>
  </si>
  <si>
    <t>Kwazulu-Natal: Umzinyathi (DC24) - Table A6 Budgeted Financial Position ( All ) for 4th Quarter ended 30 June 2024 (Figures Finalised as at 2024/07/29)</t>
  </si>
  <si>
    <t>Kwazulu-Natal: Newcastle (KZN252) - Table A6 Budgeted Financial Position ( All ) for 4th Quarter ended 30 June 2024 (Figures Finalised as at 2024/07/29)</t>
  </si>
  <si>
    <t>Kwazulu-Natal: Emadlangeni (KZN253) - Table A6 Budgeted Financial Position ( All ) for 4th Quarter ended 30 June 2024 (Figures Finalised as at 2024/07/29)</t>
  </si>
  <si>
    <t>Kwazulu-Natal: Dannhauser (KZN254) - Table A6 Budgeted Financial Position ( All ) for 4th Quarter ended 30 June 2024 (Figures Finalised as at 2024/07/29)</t>
  </si>
  <si>
    <t>Kwazulu-Natal: Amajuba (DC25) - Table A6 Budgeted Financial Position ( All ) for 4th Quarter ended 30 June 2024 (Figures Finalised as at 2024/07/29)</t>
  </si>
  <si>
    <t>Kwazulu-Natal: eDumbe (KZN261) - Table A6 Budgeted Financial Position ( All ) for 4th Quarter ended 30 June 2024 (Figures Finalised as at 2024/07/29)</t>
  </si>
  <si>
    <t>Kwazulu-Natal: uPhongolo (KZN262) - Table A6 Budgeted Financial Position ( All ) for 4th Quarter ended 30 June 2024 (Figures Finalised as at 2024/07/29)</t>
  </si>
  <si>
    <t>Kwazulu-Natal: Abaqulusi (KZN263) - Table A6 Budgeted Financial Position ( All ) for 4th Quarter ended 30 June 2024 (Figures Finalised as at 2024/07/29)</t>
  </si>
  <si>
    <t>Kwazulu-Natal: Nongoma (KZN265) - Table A6 Budgeted Financial Position ( All ) for 4th Quarter ended 30 June 2024 (Figures Finalised as at 2024/07/29)</t>
  </si>
  <si>
    <t>Kwazulu-Natal: Ulundi (KZN266) - Table A6 Budgeted Financial Position ( All ) for 4th Quarter ended 30 June 2024 (Figures Finalised as at 2024/07/29)</t>
  </si>
  <si>
    <t>Kwazulu-Natal: Zululand (DC26) - Table A6 Budgeted Financial Position ( All ) for 4th Quarter ended 30 June 2024 (Figures Finalised as at 2024/07/29)</t>
  </si>
  <si>
    <t>Kwazulu-Natal: Umhlabuyalingana (KZN271) - Table A6 Budgeted Financial Position ( All ) for 4th Quarter ended 30 June 2024 (Figures Finalised as at 2024/07/29)</t>
  </si>
  <si>
    <t>Kwazulu-Natal: Jozini (KZN272) - Table A6 Budgeted Financial Position ( All ) for 4th Quarter ended 30 June 2024 (Figures Finalised as at 2024/07/29)</t>
  </si>
  <si>
    <t>Kwazulu-Natal: Mtubatuba (KZN275) - Table A6 Budgeted Financial Position ( All ) for 4th Quarter ended 30 June 2024 (Figures Finalised as at 2024/07/29)</t>
  </si>
  <si>
    <t>Kwazulu-Natal: Hlabisa Big Five (KZN276) - Table A6 Budgeted Financial Position ( All ) for 4th Quarter ended 30 June 2024 (Figures Finalised as at 2024/07/29)</t>
  </si>
  <si>
    <t>Kwazulu-Natal: Umkhanyakude (DC27) - Table A6 Budgeted Financial Position ( All ) for 4th Quarter ended 30 June 2024 (Figures Finalised as at 2024/07/29)</t>
  </si>
  <si>
    <t>Kwazulu-Natal: Mfolozi (KZN281) - Table A6 Budgeted Financial Position ( All ) for 4th Quarter ended 30 June 2024 (Figures Finalised as at 2024/07/29)</t>
  </si>
  <si>
    <t>Kwazulu-Natal: uMhlathuze (KZN282) - Table A6 Budgeted Financial Position ( All ) for 4th Quarter ended 30 June 2024 (Figures Finalised as at 2024/07/29)</t>
  </si>
  <si>
    <t>Kwazulu-Natal: uMlalazi (KZN284) - Table A6 Budgeted Financial Position ( All ) for 4th Quarter ended 30 June 2024 (Figures Finalised as at 2024/07/29)</t>
  </si>
  <si>
    <t>Kwazulu-Natal: Mthonjaneni (KZN285) - Table A6 Budgeted Financial Position ( All ) for 4th Quarter ended 30 June 2024 (Figures Finalised as at 2024/07/29)</t>
  </si>
  <si>
    <t>Kwazulu-Natal: Nkandla (KZN286) - Table A6 Budgeted Financial Position ( All ) for 4th Quarter ended 30 June 2024 (Figures Finalised as at 2024/07/29)</t>
  </si>
  <si>
    <t>Kwazulu-Natal: King Cetshwayo (DC28) - Table A6 Budgeted Financial Position ( All ) for 4th Quarter ended 30 June 2024 (Figures Finalised as at 2024/07/29)</t>
  </si>
  <si>
    <t>Kwazulu-Natal: Mandeni (KZN291) - Table A6 Budgeted Financial Position ( All ) for 4th Quarter ended 30 June 2024 (Figures Finalised as at 2024/07/29)</t>
  </si>
  <si>
    <t>Kwazulu-Natal: KwaDukuza (KZN292) - Table A6 Budgeted Financial Position ( All ) for 4th Quarter ended 30 June 2024 (Figures Finalised as at 2024/07/29)</t>
  </si>
  <si>
    <t>Kwazulu-Natal: Ndwedwe (KZN293) - Table A6 Budgeted Financial Position ( All ) for 4th Quarter ended 30 June 2024 (Figures Finalised as at 2024/07/29)</t>
  </si>
  <si>
    <t>Kwazulu-Natal: Maphumulo (KZN294) - Table A6 Budgeted Financial Position ( All ) for 4th Quarter ended 30 June 2024 (Figures Finalised as at 2024/07/29)</t>
  </si>
  <si>
    <t>Kwazulu-Natal: iLembe (DC29) - Table A6 Budgeted Financial Position ( All ) for 4th Quarter ended 30 June 2024 (Figures Finalised as at 2024/07/29)</t>
  </si>
  <si>
    <t>Kwazulu-Natal: Greater Kokstad (KZN433) - Table A6 Budgeted Financial Position ( All ) for 4th Quarter ended 30 June 2024 (Figures Finalised as at 2024/07/29)</t>
  </si>
  <si>
    <t>Kwazulu-Natal: Ubuhlebezwe (KZN434) - Table A6 Budgeted Financial Position ( All ) for 4th Quarter ended 30 June 2024 (Figures Finalised as at 2024/07/29)</t>
  </si>
  <si>
    <t>Kwazulu-Natal: Umzimkhulu (KZN435) - Table A6 Budgeted Financial Position ( All ) for 4th Quarter ended 30 June 2024 (Figures Finalised as at 2024/07/29)</t>
  </si>
  <si>
    <t>Kwazulu-Natal: Dr Nkosazana Dlamini Zuma (KZN436) - Table A6 Budgeted Financial Position ( All ) for 4th Quarter ended 30 June 2024 (Figures Finalised as at 2024/07/29)</t>
  </si>
  <si>
    <t>Kwazulu-Natal: Harry Gwala (DC43)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</si>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</sst>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759272423</v>
      </c>
      <c r="D6" s="23">
        <v>-158848461</v>
      </c>
      <c r="E6" s="24">
        <v>3516932444</v>
      </c>
      <c r="F6" s="25">
        <v>9039032000</v>
      </c>
      <c r="G6" s="23">
        <v>9047574510</v>
      </c>
      <c r="H6" s="24">
        <v>9047574510</v>
      </c>
      <c r="I6" s="26">
        <v>-1422757547</v>
      </c>
      <c r="J6" s="27">
        <v>9164292530</v>
      </c>
      <c r="K6" s="23">
        <v>9697681920</v>
      </c>
      <c r="L6" s="24">
        <v>11471380950</v>
      </c>
    </row>
    <row r="7" spans="1:12" ht="13.5" x14ac:dyDescent="0.25">
      <c r="A7" s="28" t="s">
        <v>22</v>
      </c>
      <c r="B7" s="22" t="s">
        <v>9</v>
      </c>
      <c r="C7" s="23">
        <v>632651175</v>
      </c>
      <c r="D7" s="23">
        <v>316764575</v>
      </c>
      <c r="E7" s="24">
        <v>925270419</v>
      </c>
      <c r="F7" s="25">
        <v>6401374550</v>
      </c>
      <c r="G7" s="23">
        <v>6401374550</v>
      </c>
      <c r="H7" s="24">
        <v>6401374550</v>
      </c>
      <c r="I7" s="26">
        <v>5689808296</v>
      </c>
      <c r="J7" s="27">
        <v>8671488470</v>
      </c>
      <c r="K7" s="23">
        <v>8905958690</v>
      </c>
      <c r="L7" s="24">
        <v>9063168320</v>
      </c>
    </row>
    <row r="8" spans="1:12" ht="13.5" x14ac:dyDescent="0.25">
      <c r="A8" s="28" t="s">
        <v>23</v>
      </c>
      <c r="B8" s="22" t="s">
        <v>9</v>
      </c>
      <c r="C8" s="23">
        <v>798504914</v>
      </c>
      <c r="D8" s="23">
        <v>218124782</v>
      </c>
      <c r="E8" s="24">
        <v>1521857528</v>
      </c>
      <c r="F8" s="25">
        <v>4464927450</v>
      </c>
      <c r="G8" s="23">
        <v>4913651450</v>
      </c>
      <c r="H8" s="24">
        <v>4913651450</v>
      </c>
      <c r="I8" s="26">
        <v>1298040881</v>
      </c>
      <c r="J8" s="27">
        <v>4769390270</v>
      </c>
      <c r="K8" s="23">
        <v>4355935340</v>
      </c>
      <c r="L8" s="24">
        <v>3924505470</v>
      </c>
    </row>
    <row r="9" spans="1:12" ht="13.5" x14ac:dyDescent="0.25">
      <c r="A9" s="28" t="s">
        <v>24</v>
      </c>
      <c r="B9" s="22" t="s">
        <v>19</v>
      </c>
      <c r="C9" s="23">
        <v>3692928</v>
      </c>
      <c r="D9" s="23">
        <v>6194267</v>
      </c>
      <c r="E9" s="24">
        <v>2523173</v>
      </c>
      <c r="F9" s="25">
        <v>20386000</v>
      </c>
      <c r="G9" s="23">
        <v>20386000</v>
      </c>
      <c r="H9" s="24">
        <v>20386000</v>
      </c>
      <c r="I9" s="26">
        <v>669221</v>
      </c>
      <c r="J9" s="27">
        <v>2685000</v>
      </c>
      <c r="K9" s="23">
        <v>2685000</v>
      </c>
      <c r="L9" s="24">
        <v>2685000</v>
      </c>
    </row>
    <row r="10" spans="1:12" ht="13.5" x14ac:dyDescent="0.25">
      <c r="A10" s="28" t="s">
        <v>25</v>
      </c>
      <c r="B10" s="22" t="s">
        <v>26</v>
      </c>
      <c r="C10" s="23">
        <v>-79069835</v>
      </c>
      <c r="D10" s="23">
        <v>286331289</v>
      </c>
      <c r="E10" s="24">
        <v>-87685395</v>
      </c>
      <c r="F10" s="25">
        <v>608985000</v>
      </c>
      <c r="G10" s="23">
        <v>608985000</v>
      </c>
      <c r="H10" s="24">
        <v>608985000</v>
      </c>
      <c r="I10" s="26">
        <v>-256781921</v>
      </c>
      <c r="J10" s="27">
        <v>809916670</v>
      </c>
      <c r="K10" s="23">
        <v>808647850</v>
      </c>
      <c r="L10" s="24">
        <v>806983230</v>
      </c>
    </row>
    <row r="11" spans="1:12" ht="13.5" x14ac:dyDescent="0.25">
      <c r="A11" s="28" t="s">
        <v>27</v>
      </c>
      <c r="B11" s="22" t="s">
        <v>19</v>
      </c>
      <c r="C11" s="23">
        <v>85870136</v>
      </c>
      <c r="D11" s="23">
        <v>-98311231</v>
      </c>
      <c r="E11" s="24">
        <v>177381517</v>
      </c>
      <c r="F11" s="29">
        <v>0</v>
      </c>
      <c r="G11" s="30">
        <v>0</v>
      </c>
      <c r="H11" s="31">
        <v>0</v>
      </c>
      <c r="I11" s="26">
        <v>153383483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-561133979</v>
      </c>
      <c r="D12" s="23">
        <v>-10192074</v>
      </c>
      <c r="E12" s="24">
        <v>-77417285</v>
      </c>
      <c r="F12" s="25">
        <v>0</v>
      </c>
      <c r="G12" s="23">
        <v>9717659</v>
      </c>
      <c r="H12" s="24">
        <v>9717659</v>
      </c>
      <c r="I12" s="26">
        <v>608124728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1639787762</v>
      </c>
      <c r="D13" s="35">
        <f t="shared" ref="D13:L13" si="0">SUM(D6:D12)</f>
        <v>560063147</v>
      </c>
      <c r="E13" s="36">
        <f t="shared" si="0"/>
        <v>5978862401</v>
      </c>
      <c r="F13" s="37">
        <f t="shared" si="0"/>
        <v>20534705000</v>
      </c>
      <c r="G13" s="35">
        <f t="shared" si="0"/>
        <v>21001689169</v>
      </c>
      <c r="H13" s="36">
        <f t="shared" si="0"/>
        <v>21001689169</v>
      </c>
      <c r="I13" s="38">
        <f t="shared" si="0"/>
        <v>6070487141</v>
      </c>
      <c r="J13" s="39">
        <f t="shared" si="0"/>
        <v>23417772940</v>
      </c>
      <c r="K13" s="35">
        <f t="shared" si="0"/>
        <v>23770908800</v>
      </c>
      <c r="L13" s="36">
        <f t="shared" si="0"/>
        <v>25268722970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3245007</v>
      </c>
      <c r="D16" s="23">
        <v>-26115804</v>
      </c>
      <c r="E16" s="24">
        <v>-20921889</v>
      </c>
      <c r="F16" s="25">
        <v>0</v>
      </c>
      <c r="G16" s="23">
        <v>0</v>
      </c>
      <c r="H16" s="24">
        <v>0</v>
      </c>
      <c r="I16" s="26">
        <v>-2798905</v>
      </c>
      <c r="J16" s="27">
        <v>234794630</v>
      </c>
      <c r="K16" s="23">
        <v>231358900</v>
      </c>
      <c r="L16" s="24">
        <v>227753060</v>
      </c>
    </row>
    <row r="17" spans="1:12" ht="13.5" x14ac:dyDescent="0.25">
      <c r="A17" s="28" t="s">
        <v>33</v>
      </c>
      <c r="B17" s="22" t="s">
        <v>34</v>
      </c>
      <c r="C17" s="23">
        <v>1208162506</v>
      </c>
      <c r="D17" s="23">
        <v>465912215</v>
      </c>
      <c r="E17" s="24">
        <v>1802279618</v>
      </c>
      <c r="F17" s="29">
        <v>62278951000</v>
      </c>
      <c r="G17" s="30">
        <v>61831764024</v>
      </c>
      <c r="H17" s="31">
        <v>61831764024</v>
      </c>
      <c r="I17" s="26">
        <v>3174186918</v>
      </c>
      <c r="J17" s="32">
        <v>63998143870</v>
      </c>
      <c r="K17" s="30">
        <v>67376178450</v>
      </c>
      <c r="L17" s="31">
        <v>69991576390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23647654</v>
      </c>
      <c r="D20" s="23">
        <v>485089</v>
      </c>
      <c r="E20" s="24">
        <v>0</v>
      </c>
      <c r="F20" s="25">
        <v>1008000</v>
      </c>
      <c r="G20" s="23">
        <v>4984335</v>
      </c>
      <c r="H20" s="24">
        <v>4984335</v>
      </c>
      <c r="I20" s="26">
        <v>875537</v>
      </c>
      <c r="J20" s="27">
        <v>75081520</v>
      </c>
      <c r="K20" s="23">
        <v>76089520</v>
      </c>
      <c r="L20" s="24">
        <v>77147520</v>
      </c>
    </row>
    <row r="21" spans="1:12" ht="13.5" x14ac:dyDescent="0.25">
      <c r="A21" s="28" t="s">
        <v>38</v>
      </c>
      <c r="B21" s="22" t="s">
        <v>19</v>
      </c>
      <c r="C21" s="23">
        <v>-70591823</v>
      </c>
      <c r="D21" s="23">
        <v>-83623776</v>
      </c>
      <c r="E21" s="24">
        <v>-26546202</v>
      </c>
      <c r="F21" s="25">
        <v>637360000</v>
      </c>
      <c r="G21" s="23">
        <v>570361314</v>
      </c>
      <c r="H21" s="24">
        <v>570361314</v>
      </c>
      <c r="I21" s="26">
        <v>-87714043</v>
      </c>
      <c r="J21" s="27">
        <v>620384060</v>
      </c>
      <c r="K21" s="23">
        <v>676983630</v>
      </c>
      <c r="L21" s="24">
        <v>729440760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135489306</v>
      </c>
      <c r="D23" s="23">
        <v>219689833</v>
      </c>
      <c r="E23" s="24">
        <v>46330622</v>
      </c>
      <c r="F23" s="25">
        <v>0</v>
      </c>
      <c r="G23" s="23">
        <v>0</v>
      </c>
      <c r="H23" s="24">
        <v>0</v>
      </c>
      <c r="I23" s="26">
        <v>187690075</v>
      </c>
      <c r="J23" s="27">
        <v>14332000</v>
      </c>
      <c r="K23" s="23">
        <v>11647000</v>
      </c>
      <c r="L23" s="24">
        <v>8962000</v>
      </c>
    </row>
    <row r="24" spans="1:12" ht="13.5" x14ac:dyDescent="0.25">
      <c r="A24" s="28" t="s">
        <v>40</v>
      </c>
      <c r="B24" s="22" t="s">
        <v>19</v>
      </c>
      <c r="C24" s="23">
        <v>-65084092</v>
      </c>
      <c r="D24" s="23">
        <v>1786339</v>
      </c>
      <c r="E24" s="24">
        <v>-7753592</v>
      </c>
      <c r="F24" s="29">
        <v>0</v>
      </c>
      <c r="G24" s="30">
        <v>0</v>
      </c>
      <c r="H24" s="31">
        <v>0</v>
      </c>
      <c r="I24" s="25">
        <v>0</v>
      </c>
      <c r="J24" s="32">
        <v>96318000</v>
      </c>
      <c r="K24" s="30">
        <v>95118000</v>
      </c>
      <c r="L24" s="31">
        <v>93945000</v>
      </c>
    </row>
    <row r="25" spans="1:12" ht="13.5" x14ac:dyDescent="0.25">
      <c r="A25" s="33" t="s">
        <v>41</v>
      </c>
      <c r="B25" s="40" t="s">
        <v>19</v>
      </c>
      <c r="C25" s="35">
        <f>SUM(C15:C24)</f>
        <v>1234868558</v>
      </c>
      <c r="D25" s="41">
        <f t="shared" ref="D25:L25" si="1">SUM(D15:D24)</f>
        <v>578133896</v>
      </c>
      <c r="E25" s="42">
        <f t="shared" si="1"/>
        <v>1793388557</v>
      </c>
      <c r="F25" s="43">
        <f t="shared" si="1"/>
        <v>62917319000</v>
      </c>
      <c r="G25" s="41">
        <f t="shared" si="1"/>
        <v>62407109673</v>
      </c>
      <c r="H25" s="42">
        <f t="shared" si="1"/>
        <v>62407109673</v>
      </c>
      <c r="I25" s="44">
        <f t="shared" si="1"/>
        <v>3272239582</v>
      </c>
      <c r="J25" s="45">
        <f t="shared" si="1"/>
        <v>65039054080</v>
      </c>
      <c r="K25" s="41">
        <f t="shared" si="1"/>
        <v>68467375500</v>
      </c>
      <c r="L25" s="42">
        <f t="shared" si="1"/>
        <v>71128824730</v>
      </c>
    </row>
    <row r="26" spans="1:12" ht="13.5" x14ac:dyDescent="0.25">
      <c r="A26" s="33" t="s">
        <v>42</v>
      </c>
      <c r="B26" s="34" t="s">
        <v>19</v>
      </c>
      <c r="C26" s="35">
        <f>+C13+C25</f>
        <v>2874656320</v>
      </c>
      <c r="D26" s="35">
        <f t="shared" ref="D26:L26" si="2">+D13+D25</f>
        <v>1138197043</v>
      </c>
      <c r="E26" s="36">
        <f t="shared" si="2"/>
        <v>7772250958</v>
      </c>
      <c r="F26" s="37">
        <f t="shared" si="2"/>
        <v>83452024000</v>
      </c>
      <c r="G26" s="35">
        <f t="shared" si="2"/>
        <v>83408798842</v>
      </c>
      <c r="H26" s="36">
        <f t="shared" si="2"/>
        <v>83408798842</v>
      </c>
      <c r="I26" s="38">
        <f t="shared" si="2"/>
        <v>9342726723</v>
      </c>
      <c r="J26" s="39">
        <f t="shared" si="2"/>
        <v>88456827020</v>
      </c>
      <c r="K26" s="35">
        <f t="shared" si="2"/>
        <v>92238284300</v>
      </c>
      <c r="L26" s="36">
        <f t="shared" si="2"/>
        <v>96397547700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-728201</v>
      </c>
      <c r="D30" s="23">
        <v>65169383</v>
      </c>
      <c r="E30" s="24">
        <v>6122705</v>
      </c>
      <c r="F30" s="25">
        <v>980684510</v>
      </c>
      <c r="G30" s="23">
        <v>1087114510</v>
      </c>
      <c r="H30" s="24">
        <v>1087114510</v>
      </c>
      <c r="I30" s="26">
        <v>430307196</v>
      </c>
      <c r="J30" s="27">
        <v>1101612960</v>
      </c>
      <c r="K30" s="23">
        <v>1093048450</v>
      </c>
      <c r="L30" s="24">
        <v>1054715870</v>
      </c>
    </row>
    <row r="31" spans="1:12" ht="13.5" x14ac:dyDescent="0.25">
      <c r="A31" s="28" t="s">
        <v>47</v>
      </c>
      <c r="B31" s="22" t="s">
        <v>19</v>
      </c>
      <c r="C31" s="23">
        <v>38867994</v>
      </c>
      <c r="D31" s="23">
        <v>79541742</v>
      </c>
      <c r="E31" s="24">
        <v>113093898</v>
      </c>
      <c r="F31" s="25">
        <v>2792472000</v>
      </c>
      <c r="G31" s="23">
        <v>2792472000</v>
      </c>
      <c r="H31" s="24">
        <v>2792472000</v>
      </c>
      <c r="I31" s="26">
        <v>123304057</v>
      </c>
      <c r="J31" s="27">
        <v>2961997690</v>
      </c>
      <c r="K31" s="23">
        <v>3080663680</v>
      </c>
      <c r="L31" s="24">
        <v>3204088640</v>
      </c>
    </row>
    <row r="32" spans="1:12" ht="13.5" x14ac:dyDescent="0.25">
      <c r="A32" s="28" t="s">
        <v>48</v>
      </c>
      <c r="B32" s="22" t="s">
        <v>49</v>
      </c>
      <c r="C32" s="23">
        <v>598671081</v>
      </c>
      <c r="D32" s="23">
        <v>-272163005</v>
      </c>
      <c r="E32" s="24">
        <v>339521181</v>
      </c>
      <c r="F32" s="25">
        <v>8510384000</v>
      </c>
      <c r="G32" s="23">
        <v>8510384000</v>
      </c>
      <c r="H32" s="24">
        <v>8510384000</v>
      </c>
      <c r="I32" s="26">
        <v>-300284302</v>
      </c>
      <c r="J32" s="27">
        <v>8439146560</v>
      </c>
      <c r="K32" s="23">
        <v>7860459540</v>
      </c>
      <c r="L32" s="24">
        <v>7041890310</v>
      </c>
    </row>
    <row r="33" spans="1:12" ht="13.5" x14ac:dyDescent="0.25">
      <c r="A33" s="28" t="s">
        <v>50</v>
      </c>
      <c r="B33" s="22" t="s">
        <v>51</v>
      </c>
      <c r="C33" s="23">
        <v>-474652947</v>
      </c>
      <c r="D33" s="23">
        <v>171258036</v>
      </c>
      <c r="E33" s="24">
        <v>1618277913</v>
      </c>
      <c r="F33" s="25">
        <v>298000000</v>
      </c>
      <c r="G33" s="23">
        <v>1201836000</v>
      </c>
      <c r="H33" s="24">
        <v>1201836000</v>
      </c>
      <c r="I33" s="26">
        <v>-1951052114</v>
      </c>
      <c r="J33" s="27">
        <v>1000923020</v>
      </c>
      <c r="K33" s="23">
        <v>1000923020</v>
      </c>
      <c r="L33" s="24">
        <v>1000923020</v>
      </c>
    </row>
    <row r="34" spans="1:12" ht="13.5" x14ac:dyDescent="0.25">
      <c r="A34" s="28" t="s">
        <v>52</v>
      </c>
      <c r="B34" s="22" t="s">
        <v>19</v>
      </c>
      <c r="C34" s="23">
        <v>348894726</v>
      </c>
      <c r="D34" s="23">
        <v>-238102518</v>
      </c>
      <c r="E34" s="24">
        <v>106288270</v>
      </c>
      <c r="F34" s="25">
        <v>1901588000</v>
      </c>
      <c r="G34" s="23">
        <v>1901588000</v>
      </c>
      <c r="H34" s="24">
        <v>1901588000</v>
      </c>
      <c r="I34" s="26">
        <v>-1354859</v>
      </c>
      <c r="J34" s="27">
        <v>1998775460</v>
      </c>
      <c r="K34" s="23">
        <v>1998775460</v>
      </c>
      <c r="L34" s="24">
        <v>1998775460</v>
      </c>
    </row>
    <row r="35" spans="1:12" ht="13.5" x14ac:dyDescent="0.25">
      <c r="A35" s="28" t="s">
        <v>27</v>
      </c>
      <c r="B35" s="22" t="s">
        <v>19</v>
      </c>
      <c r="C35" s="23">
        <v>388704456</v>
      </c>
      <c r="D35" s="23">
        <v>360715015</v>
      </c>
      <c r="E35" s="24">
        <v>443465725</v>
      </c>
      <c r="F35" s="25">
        <v>0</v>
      </c>
      <c r="G35" s="23">
        <v>0</v>
      </c>
      <c r="H35" s="24">
        <v>0</v>
      </c>
      <c r="I35" s="26">
        <v>782180016</v>
      </c>
      <c r="J35" s="27">
        <v>944784000</v>
      </c>
      <c r="K35" s="23">
        <v>850644800</v>
      </c>
      <c r="L35" s="24">
        <v>883466000</v>
      </c>
    </row>
    <row r="36" spans="1:12" ht="13.5" x14ac:dyDescent="0.25">
      <c r="A36" s="28" t="s">
        <v>53</v>
      </c>
      <c r="B36" s="22" t="s">
        <v>19</v>
      </c>
      <c r="C36" s="23">
        <v>2897022</v>
      </c>
      <c r="D36" s="23">
        <v>6092618</v>
      </c>
      <c r="E36" s="24">
        <v>3837499</v>
      </c>
      <c r="F36" s="25">
        <v>0</v>
      </c>
      <c r="G36" s="23">
        <v>0</v>
      </c>
      <c r="H36" s="24">
        <v>0</v>
      </c>
      <c r="I36" s="26">
        <v>-3183481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902654131</v>
      </c>
      <c r="D37" s="35">
        <f t="shared" ref="D37:L37" si="3">SUM(D29:D36)</f>
        <v>172511271</v>
      </c>
      <c r="E37" s="36">
        <f t="shared" si="3"/>
        <v>2630607191</v>
      </c>
      <c r="F37" s="37">
        <f t="shared" si="3"/>
        <v>14483128510</v>
      </c>
      <c r="G37" s="35">
        <f t="shared" si="3"/>
        <v>15493394510</v>
      </c>
      <c r="H37" s="36">
        <f t="shared" si="3"/>
        <v>15493394510</v>
      </c>
      <c r="I37" s="38">
        <f t="shared" si="3"/>
        <v>-920083487</v>
      </c>
      <c r="J37" s="39">
        <f t="shared" si="3"/>
        <v>16447239690</v>
      </c>
      <c r="K37" s="35">
        <f t="shared" si="3"/>
        <v>15884514950</v>
      </c>
      <c r="L37" s="36">
        <f t="shared" si="3"/>
        <v>15183859300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692252423</v>
      </c>
      <c r="D39" s="23">
        <v>133198285</v>
      </c>
      <c r="E39" s="24">
        <v>625744986</v>
      </c>
      <c r="F39" s="25">
        <v>8566128000</v>
      </c>
      <c r="G39" s="23">
        <v>8566128000</v>
      </c>
      <c r="H39" s="24">
        <v>8566128000</v>
      </c>
      <c r="I39" s="26">
        <v>-239459076</v>
      </c>
      <c r="J39" s="27">
        <v>9760726030</v>
      </c>
      <c r="K39" s="23">
        <v>9614283700</v>
      </c>
      <c r="L39" s="24">
        <v>9556830620</v>
      </c>
    </row>
    <row r="40" spans="1:12" ht="13.5" x14ac:dyDescent="0.25">
      <c r="A40" s="28" t="s">
        <v>52</v>
      </c>
      <c r="B40" s="22" t="s">
        <v>57</v>
      </c>
      <c r="C40" s="23">
        <v>293713274</v>
      </c>
      <c r="D40" s="23">
        <v>-5483396</v>
      </c>
      <c r="E40" s="24">
        <v>-114802255</v>
      </c>
      <c r="F40" s="25">
        <v>0</v>
      </c>
      <c r="G40" s="23">
        <v>0</v>
      </c>
      <c r="H40" s="24">
        <v>0</v>
      </c>
      <c r="I40" s="26">
        <v>-82648844</v>
      </c>
      <c r="J40" s="27">
        <v>390823000</v>
      </c>
      <c r="K40" s="23">
        <v>390823000</v>
      </c>
      <c r="L40" s="24">
        <v>390823000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468496000</v>
      </c>
      <c r="D42" s="23">
        <v>-199316000</v>
      </c>
      <c r="E42" s="24">
        <v>150637000</v>
      </c>
      <c r="F42" s="25">
        <v>4799958000</v>
      </c>
      <c r="G42" s="23">
        <v>4799958000</v>
      </c>
      <c r="H42" s="24">
        <v>4799958000</v>
      </c>
      <c r="I42" s="26">
        <v>0</v>
      </c>
      <c r="J42" s="27">
        <v>1945850000</v>
      </c>
      <c r="K42" s="23">
        <v>1445850000</v>
      </c>
      <c r="L42" s="24">
        <v>945850000</v>
      </c>
    </row>
    <row r="43" spans="1:12" ht="13.5" x14ac:dyDescent="0.25">
      <c r="A43" s="33" t="s">
        <v>60</v>
      </c>
      <c r="B43" s="40" t="s">
        <v>19</v>
      </c>
      <c r="C43" s="35">
        <f>SUM(C39:C42)</f>
        <v>1454461697</v>
      </c>
      <c r="D43" s="41">
        <f t="shared" ref="D43:L43" si="4">SUM(D39:D42)</f>
        <v>-71601111</v>
      </c>
      <c r="E43" s="42">
        <f t="shared" si="4"/>
        <v>661579731</v>
      </c>
      <c r="F43" s="43">
        <f t="shared" si="4"/>
        <v>13366086000</v>
      </c>
      <c r="G43" s="41">
        <f t="shared" si="4"/>
        <v>13366086000</v>
      </c>
      <c r="H43" s="42">
        <f t="shared" si="4"/>
        <v>13366086000</v>
      </c>
      <c r="I43" s="43">
        <f t="shared" si="4"/>
        <v>-322107920</v>
      </c>
      <c r="J43" s="45">
        <f t="shared" si="4"/>
        <v>12097399030</v>
      </c>
      <c r="K43" s="41">
        <f t="shared" si="4"/>
        <v>11450956700</v>
      </c>
      <c r="L43" s="42">
        <f t="shared" si="4"/>
        <v>10893503620</v>
      </c>
    </row>
    <row r="44" spans="1:12" ht="13.5" x14ac:dyDescent="0.25">
      <c r="A44" s="33" t="s">
        <v>61</v>
      </c>
      <c r="B44" s="34" t="s">
        <v>19</v>
      </c>
      <c r="C44" s="35">
        <f>+C37+C43</f>
        <v>2357115828</v>
      </c>
      <c r="D44" s="35">
        <f t="shared" ref="D44:L44" si="5">+D37+D43</f>
        <v>100910160</v>
      </c>
      <c r="E44" s="36">
        <f t="shared" si="5"/>
        <v>3292186922</v>
      </c>
      <c r="F44" s="37">
        <f t="shared" si="5"/>
        <v>27849214510</v>
      </c>
      <c r="G44" s="35">
        <f t="shared" si="5"/>
        <v>28859480510</v>
      </c>
      <c r="H44" s="36">
        <f t="shared" si="5"/>
        <v>28859480510</v>
      </c>
      <c r="I44" s="38">
        <f t="shared" si="5"/>
        <v>-1242191407</v>
      </c>
      <c r="J44" s="39">
        <f t="shared" si="5"/>
        <v>28544638720</v>
      </c>
      <c r="K44" s="35">
        <f t="shared" si="5"/>
        <v>27335471650</v>
      </c>
      <c r="L44" s="36">
        <f t="shared" si="5"/>
        <v>26077362920</v>
      </c>
    </row>
    <row r="45" spans="1:12" ht="13.5" x14ac:dyDescent="0.25">
      <c r="A45" s="47" t="s">
        <v>62</v>
      </c>
      <c r="B45" s="48" t="s">
        <v>63</v>
      </c>
      <c r="C45" s="49">
        <f>+C26-C44</f>
        <v>517540492</v>
      </c>
      <c r="D45" s="49">
        <f t="shared" ref="D45:L45" si="6">+D26-D44</f>
        <v>1037286883</v>
      </c>
      <c r="E45" s="50">
        <f t="shared" si="6"/>
        <v>4480064036</v>
      </c>
      <c r="F45" s="51">
        <f t="shared" si="6"/>
        <v>55602809490</v>
      </c>
      <c r="G45" s="49">
        <f t="shared" si="6"/>
        <v>54549318332</v>
      </c>
      <c r="H45" s="50">
        <f t="shared" si="6"/>
        <v>54549318332</v>
      </c>
      <c r="I45" s="52">
        <f t="shared" si="6"/>
        <v>10584918130</v>
      </c>
      <c r="J45" s="53">
        <f t="shared" si="6"/>
        <v>59912188300</v>
      </c>
      <c r="K45" s="49">
        <f t="shared" si="6"/>
        <v>64902812650</v>
      </c>
      <c r="L45" s="50">
        <f t="shared" si="6"/>
        <v>70320184780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517540501</v>
      </c>
      <c r="D47" s="23">
        <v>1037286865</v>
      </c>
      <c r="E47" s="24">
        <v>4478703369</v>
      </c>
      <c r="F47" s="25">
        <v>52784514490</v>
      </c>
      <c r="G47" s="23">
        <v>51731023332</v>
      </c>
      <c r="H47" s="24">
        <v>51731023332</v>
      </c>
      <c r="I47" s="26">
        <v>12384445810</v>
      </c>
      <c r="J47" s="27">
        <v>50222925480</v>
      </c>
      <c r="K47" s="23">
        <v>53571225350</v>
      </c>
      <c r="L47" s="24">
        <v>57118800560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2818295000</v>
      </c>
      <c r="G48" s="23">
        <v>2818295000</v>
      </c>
      <c r="H48" s="24">
        <v>2818295000</v>
      </c>
      <c r="I48" s="26">
        <v>0</v>
      </c>
      <c r="J48" s="27">
        <v>9689262820</v>
      </c>
      <c r="K48" s="23">
        <v>11331587300</v>
      </c>
      <c r="L48" s="24">
        <v>13201384220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517540501</v>
      </c>
      <c r="D50" s="56">
        <f t="shared" ref="D50:L50" si="7">SUM(D47:D49)</f>
        <v>1037286865</v>
      </c>
      <c r="E50" s="57">
        <f t="shared" si="7"/>
        <v>4478703369</v>
      </c>
      <c r="F50" s="58">
        <f t="shared" si="7"/>
        <v>55602809490</v>
      </c>
      <c r="G50" s="56">
        <f t="shared" si="7"/>
        <v>54549318332</v>
      </c>
      <c r="H50" s="57">
        <f t="shared" si="7"/>
        <v>54549318332</v>
      </c>
      <c r="I50" s="59">
        <f t="shared" si="7"/>
        <v>12384445810</v>
      </c>
      <c r="J50" s="60">
        <f t="shared" si="7"/>
        <v>59912188300</v>
      </c>
      <c r="K50" s="56">
        <f t="shared" si="7"/>
        <v>64902812650</v>
      </c>
      <c r="L50" s="57">
        <f t="shared" si="7"/>
        <v>70320184780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205355395</v>
      </c>
      <c r="D6" s="23">
        <v>192265253</v>
      </c>
      <c r="E6" s="24">
        <v>161185364</v>
      </c>
      <c r="F6" s="25">
        <v>262114484</v>
      </c>
      <c r="G6" s="23">
        <v>125041420</v>
      </c>
      <c r="H6" s="24">
        <v>125041420</v>
      </c>
      <c r="I6" s="26">
        <v>-45937483</v>
      </c>
      <c r="J6" s="27">
        <v>128604077</v>
      </c>
      <c r="K6" s="23">
        <v>126242896</v>
      </c>
      <c r="L6" s="24">
        <v>123868952</v>
      </c>
    </row>
    <row r="7" spans="1:12" ht="13.5" x14ac:dyDescent="0.25">
      <c r="A7" s="28" t="s">
        <v>22</v>
      </c>
      <c r="B7" s="22" t="s">
        <v>9</v>
      </c>
      <c r="C7" s="23">
        <v>8090343</v>
      </c>
      <c r="D7" s="23">
        <v>9316402</v>
      </c>
      <c r="E7" s="24">
        <v>12432733</v>
      </c>
      <c r="F7" s="25">
        <v>16160585</v>
      </c>
      <c r="G7" s="23">
        <v>15511259</v>
      </c>
      <c r="H7" s="24">
        <v>15511259</v>
      </c>
      <c r="I7" s="26">
        <v>13363838</v>
      </c>
      <c r="J7" s="27">
        <v>22742983</v>
      </c>
      <c r="K7" s="23">
        <v>30307335</v>
      </c>
      <c r="L7" s="24">
        <v>38212113</v>
      </c>
    </row>
    <row r="8" spans="1:12" ht="13.5" x14ac:dyDescent="0.25">
      <c r="A8" s="28" t="s">
        <v>23</v>
      </c>
      <c r="B8" s="22" t="s">
        <v>9</v>
      </c>
      <c r="C8" s="23">
        <v>32567354</v>
      </c>
      <c r="D8" s="23">
        <v>50127028</v>
      </c>
      <c r="E8" s="24">
        <v>57636922</v>
      </c>
      <c r="F8" s="25">
        <v>71873350</v>
      </c>
      <c r="G8" s="23">
        <v>91923193</v>
      </c>
      <c r="H8" s="24">
        <v>91923193</v>
      </c>
      <c r="I8" s="26">
        <v>38052117</v>
      </c>
      <c r="J8" s="27">
        <v>108683685</v>
      </c>
      <c r="K8" s="23">
        <v>125991586</v>
      </c>
      <c r="L8" s="24">
        <v>143418291</v>
      </c>
    </row>
    <row r="9" spans="1:12" ht="13.5" x14ac:dyDescent="0.25">
      <c r="A9" s="28" t="s">
        <v>24</v>
      </c>
      <c r="B9" s="22" t="s">
        <v>19</v>
      </c>
      <c r="C9" s="23">
        <v>69012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15963967</v>
      </c>
      <c r="D10" s="23">
        <v>0</v>
      </c>
      <c r="E10" s="24">
        <v>0</v>
      </c>
      <c r="F10" s="25">
        <v>15963967</v>
      </c>
      <c r="G10" s="23">
        <v>0</v>
      </c>
      <c r="H10" s="24">
        <v>0</v>
      </c>
      <c r="I10" s="26">
        <v>0</v>
      </c>
      <c r="J10" s="27">
        <v>0</v>
      </c>
      <c r="K10" s="23">
        <v>142934</v>
      </c>
      <c r="L10" s="24">
        <v>106835</v>
      </c>
    </row>
    <row r="11" spans="1:12" ht="13.5" x14ac:dyDescent="0.25">
      <c r="A11" s="28" t="s">
        <v>27</v>
      </c>
      <c r="B11" s="22" t="s">
        <v>19</v>
      </c>
      <c r="C11" s="23">
        <v>19057806</v>
      </c>
      <c r="D11" s="23">
        <v>27951468</v>
      </c>
      <c r="E11" s="24">
        <v>22676521</v>
      </c>
      <c r="F11" s="29">
        <v>37054076</v>
      </c>
      <c r="G11" s="30">
        <v>20965161</v>
      </c>
      <c r="H11" s="31">
        <v>20965161</v>
      </c>
      <c r="I11" s="26">
        <v>-11788302</v>
      </c>
      <c r="J11" s="32">
        <v>30142854</v>
      </c>
      <c r="K11" s="30">
        <v>38705154</v>
      </c>
      <c r="L11" s="31">
        <v>47158312</v>
      </c>
    </row>
    <row r="12" spans="1:12" ht="13.5" x14ac:dyDescent="0.25">
      <c r="A12" s="28" t="s">
        <v>28</v>
      </c>
      <c r="B12" s="22" t="s">
        <v>19</v>
      </c>
      <c r="C12" s="23">
        <v>1338893</v>
      </c>
      <c r="D12" s="23">
        <v>194608</v>
      </c>
      <c r="E12" s="24">
        <v>94665</v>
      </c>
      <c r="F12" s="25">
        <v>1779418</v>
      </c>
      <c r="G12" s="23">
        <v>253713</v>
      </c>
      <c r="H12" s="24">
        <v>253713</v>
      </c>
      <c r="I12" s="26">
        <v>-99943</v>
      </c>
      <c r="J12" s="27">
        <v>445763</v>
      </c>
      <c r="K12" s="23">
        <v>646647</v>
      </c>
      <c r="L12" s="24">
        <v>856571</v>
      </c>
    </row>
    <row r="13" spans="1:12" ht="13.5" x14ac:dyDescent="0.25">
      <c r="A13" s="33" t="s">
        <v>29</v>
      </c>
      <c r="B13" s="34" t="s">
        <v>19</v>
      </c>
      <c r="C13" s="35">
        <f>SUM(C6:C12)</f>
        <v>282442770</v>
      </c>
      <c r="D13" s="35">
        <f t="shared" ref="D13:L13" si="0">SUM(D6:D12)</f>
        <v>279854759</v>
      </c>
      <c r="E13" s="36">
        <f t="shared" si="0"/>
        <v>254026205</v>
      </c>
      <c r="F13" s="37">
        <f t="shared" si="0"/>
        <v>404945880</v>
      </c>
      <c r="G13" s="35">
        <f t="shared" si="0"/>
        <v>253694746</v>
      </c>
      <c r="H13" s="36">
        <f t="shared" si="0"/>
        <v>253694746</v>
      </c>
      <c r="I13" s="38">
        <f t="shared" si="0"/>
        <v>-6409773</v>
      </c>
      <c r="J13" s="39">
        <f t="shared" si="0"/>
        <v>290619362</v>
      </c>
      <c r="K13" s="35">
        <f t="shared" si="0"/>
        <v>322036552</v>
      </c>
      <c r="L13" s="36">
        <f t="shared" si="0"/>
        <v>353621074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8819209</v>
      </c>
      <c r="D16" s="23">
        <v>8299161</v>
      </c>
      <c r="E16" s="24">
        <v>7905845</v>
      </c>
      <c r="F16" s="25">
        <v>5325909</v>
      </c>
      <c r="G16" s="23">
        <v>5091755</v>
      </c>
      <c r="H16" s="24">
        <v>5091755</v>
      </c>
      <c r="I16" s="26">
        <v>-787703</v>
      </c>
      <c r="J16" s="27">
        <v>4751857</v>
      </c>
      <c r="K16" s="23">
        <v>4411959</v>
      </c>
      <c r="L16" s="24">
        <v>4072061</v>
      </c>
    </row>
    <row r="17" spans="1:12" ht="13.5" x14ac:dyDescent="0.25">
      <c r="A17" s="28" t="s">
        <v>33</v>
      </c>
      <c r="B17" s="22" t="s">
        <v>34</v>
      </c>
      <c r="C17" s="23">
        <v>634968800</v>
      </c>
      <c r="D17" s="23">
        <v>583356034</v>
      </c>
      <c r="E17" s="24">
        <v>645785223</v>
      </c>
      <c r="F17" s="29">
        <v>696153511</v>
      </c>
      <c r="G17" s="30">
        <v>662360933</v>
      </c>
      <c r="H17" s="31">
        <v>662360933</v>
      </c>
      <c r="I17" s="26">
        <v>71495425</v>
      </c>
      <c r="J17" s="32">
        <v>671912218</v>
      </c>
      <c r="K17" s="30">
        <v>662483393</v>
      </c>
      <c r="L17" s="31">
        <v>653861524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261011</v>
      </c>
      <c r="D20" s="23">
        <v>261011</v>
      </c>
      <c r="E20" s="24">
        <v>261011</v>
      </c>
      <c r="F20" s="25">
        <v>261011</v>
      </c>
      <c r="G20" s="23">
        <v>261011</v>
      </c>
      <c r="H20" s="24">
        <v>261011</v>
      </c>
      <c r="I20" s="26">
        <v>0</v>
      </c>
      <c r="J20" s="27">
        <v>261011</v>
      </c>
      <c r="K20" s="23">
        <v>261011</v>
      </c>
      <c r="L20" s="24">
        <v>261011</v>
      </c>
    </row>
    <row r="21" spans="1:12" ht="13.5" x14ac:dyDescent="0.25">
      <c r="A21" s="28" t="s">
        <v>38</v>
      </c>
      <c r="B21" s="22" t="s">
        <v>19</v>
      </c>
      <c r="C21" s="23">
        <v>227382</v>
      </c>
      <c r="D21" s="23">
        <v>151588</v>
      </c>
      <c r="E21" s="24">
        <v>101058</v>
      </c>
      <c r="F21" s="25">
        <v>195599</v>
      </c>
      <c r="G21" s="23">
        <v>57390</v>
      </c>
      <c r="H21" s="24">
        <v>57390</v>
      </c>
      <c r="I21" s="26">
        <v>-84311</v>
      </c>
      <c r="J21" s="27">
        <v>13722</v>
      </c>
      <c r="K21" s="23">
        <v>-29946</v>
      </c>
      <c r="L21" s="24">
        <v>-73614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644276402</v>
      </c>
      <c r="D25" s="41">
        <f t="shared" ref="D25:L25" si="1">SUM(D15:D24)</f>
        <v>592067794</v>
      </c>
      <c r="E25" s="42">
        <f t="shared" si="1"/>
        <v>654053137</v>
      </c>
      <c r="F25" s="43">
        <f t="shared" si="1"/>
        <v>701936030</v>
      </c>
      <c r="G25" s="41">
        <f t="shared" si="1"/>
        <v>667771089</v>
      </c>
      <c r="H25" s="42">
        <f t="shared" si="1"/>
        <v>667771089</v>
      </c>
      <c r="I25" s="44">
        <f t="shared" si="1"/>
        <v>70623411</v>
      </c>
      <c r="J25" s="45">
        <f t="shared" si="1"/>
        <v>676938808</v>
      </c>
      <c r="K25" s="41">
        <f t="shared" si="1"/>
        <v>667126417</v>
      </c>
      <c r="L25" s="42">
        <f t="shared" si="1"/>
        <v>658120982</v>
      </c>
    </row>
    <row r="26" spans="1:12" ht="13.5" x14ac:dyDescent="0.25">
      <c r="A26" s="33" t="s">
        <v>42</v>
      </c>
      <c r="B26" s="34" t="s">
        <v>19</v>
      </c>
      <c r="C26" s="35">
        <f>+C13+C25</f>
        <v>926719172</v>
      </c>
      <c r="D26" s="35">
        <f t="shared" ref="D26:L26" si="2">+D13+D25</f>
        <v>871922553</v>
      </c>
      <c r="E26" s="36">
        <f t="shared" si="2"/>
        <v>908079342</v>
      </c>
      <c r="F26" s="37">
        <f t="shared" si="2"/>
        <v>1106881910</v>
      </c>
      <c r="G26" s="35">
        <f t="shared" si="2"/>
        <v>921465835</v>
      </c>
      <c r="H26" s="36">
        <f t="shared" si="2"/>
        <v>921465835</v>
      </c>
      <c r="I26" s="38">
        <f t="shared" si="2"/>
        <v>64213638</v>
      </c>
      <c r="J26" s="39">
        <f t="shared" si="2"/>
        <v>967558170</v>
      </c>
      <c r="K26" s="35">
        <f t="shared" si="2"/>
        <v>989162969</v>
      </c>
      <c r="L26" s="36">
        <f t="shared" si="2"/>
        <v>1011742056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247035</v>
      </c>
      <c r="E30" s="24">
        <v>170561</v>
      </c>
      <c r="F30" s="25">
        <v>0</v>
      </c>
      <c r="G30" s="23">
        <v>40184</v>
      </c>
      <c r="H30" s="24">
        <v>40184</v>
      </c>
      <c r="I30" s="26">
        <v>-76474</v>
      </c>
      <c r="J30" s="27">
        <v>40184</v>
      </c>
      <c r="K30" s="23">
        <v>40184</v>
      </c>
      <c r="L30" s="24">
        <v>40184</v>
      </c>
    </row>
    <row r="31" spans="1:12" ht="13.5" x14ac:dyDescent="0.25">
      <c r="A31" s="28" t="s">
        <v>47</v>
      </c>
      <c r="B31" s="22" t="s">
        <v>19</v>
      </c>
      <c r="C31" s="23">
        <v>2443001</v>
      </c>
      <c r="D31" s="23">
        <v>2459503</v>
      </c>
      <c r="E31" s="24">
        <v>2486798</v>
      </c>
      <c r="F31" s="25">
        <v>2539989</v>
      </c>
      <c r="G31" s="23">
        <v>2496799</v>
      </c>
      <c r="H31" s="24">
        <v>2496799</v>
      </c>
      <c r="I31" s="26">
        <v>66957</v>
      </c>
      <c r="J31" s="27">
        <v>2546799</v>
      </c>
      <c r="K31" s="23">
        <v>2596799</v>
      </c>
      <c r="L31" s="24">
        <v>2596799</v>
      </c>
    </row>
    <row r="32" spans="1:12" ht="13.5" x14ac:dyDescent="0.25">
      <c r="A32" s="28" t="s">
        <v>48</v>
      </c>
      <c r="B32" s="22" t="s">
        <v>49</v>
      </c>
      <c r="C32" s="23">
        <v>65351100</v>
      </c>
      <c r="D32" s="23">
        <v>62934313</v>
      </c>
      <c r="E32" s="24">
        <v>62650961</v>
      </c>
      <c r="F32" s="25">
        <v>118305199</v>
      </c>
      <c r="G32" s="23">
        <v>117714213</v>
      </c>
      <c r="H32" s="24">
        <v>117714213</v>
      </c>
      <c r="I32" s="26">
        <v>-18329191</v>
      </c>
      <c r="J32" s="27">
        <v>157328816</v>
      </c>
      <c r="K32" s="23">
        <v>193228164</v>
      </c>
      <c r="L32" s="24">
        <v>232005995</v>
      </c>
    </row>
    <row r="33" spans="1:12" ht="13.5" x14ac:dyDescent="0.25">
      <c r="A33" s="28" t="s">
        <v>50</v>
      </c>
      <c r="B33" s="22" t="s">
        <v>51</v>
      </c>
      <c r="C33" s="23">
        <v>23155036</v>
      </c>
      <c r="D33" s="23">
        <v>9839784</v>
      </c>
      <c r="E33" s="24">
        <v>8642417</v>
      </c>
      <c r="F33" s="25">
        <v>4985525</v>
      </c>
      <c r="G33" s="23">
        <v>3896</v>
      </c>
      <c r="H33" s="24">
        <v>3896</v>
      </c>
      <c r="I33" s="26">
        <v>-2474963</v>
      </c>
      <c r="J33" s="27">
        <v>3896</v>
      </c>
      <c r="K33" s="23">
        <v>3896</v>
      </c>
      <c r="L33" s="24">
        <v>3896</v>
      </c>
    </row>
    <row r="34" spans="1:12" ht="13.5" x14ac:dyDescent="0.25">
      <c r="A34" s="28" t="s">
        <v>52</v>
      </c>
      <c r="B34" s="22" t="s">
        <v>19</v>
      </c>
      <c r="C34" s="23">
        <v>3770578</v>
      </c>
      <c r="D34" s="23">
        <v>5955369</v>
      </c>
      <c r="E34" s="24">
        <v>4280055</v>
      </c>
      <c r="F34" s="25">
        <v>5435043</v>
      </c>
      <c r="G34" s="23">
        <v>4121055</v>
      </c>
      <c r="H34" s="24">
        <v>4121055</v>
      </c>
      <c r="I34" s="26">
        <v>-2512982</v>
      </c>
      <c r="J34" s="27">
        <v>3171055</v>
      </c>
      <c r="K34" s="23">
        <v>2021055</v>
      </c>
      <c r="L34" s="24">
        <v>-328945</v>
      </c>
    </row>
    <row r="35" spans="1:12" ht="13.5" x14ac:dyDescent="0.25">
      <c r="A35" s="28" t="s">
        <v>27</v>
      </c>
      <c r="B35" s="22" t="s">
        <v>19</v>
      </c>
      <c r="C35" s="23">
        <v>-909986</v>
      </c>
      <c r="D35" s="23">
        <v>-661866</v>
      </c>
      <c r="E35" s="24">
        <v>-241501</v>
      </c>
      <c r="F35" s="25">
        <v>1745378</v>
      </c>
      <c r="G35" s="23">
        <v>207826</v>
      </c>
      <c r="H35" s="24">
        <v>207826</v>
      </c>
      <c r="I35" s="26">
        <v>1540287</v>
      </c>
      <c r="J35" s="27">
        <v>7869999</v>
      </c>
      <c r="K35" s="23">
        <v>15360882</v>
      </c>
      <c r="L35" s="24">
        <v>23011465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93809729</v>
      </c>
      <c r="D37" s="35">
        <f t="shared" ref="D37:L37" si="3">SUM(D29:D36)</f>
        <v>80774138</v>
      </c>
      <c r="E37" s="36">
        <f t="shared" si="3"/>
        <v>77989291</v>
      </c>
      <c r="F37" s="37">
        <f t="shared" si="3"/>
        <v>133011134</v>
      </c>
      <c r="G37" s="35">
        <f t="shared" si="3"/>
        <v>124583973</v>
      </c>
      <c r="H37" s="36">
        <f t="shared" si="3"/>
        <v>124583973</v>
      </c>
      <c r="I37" s="38">
        <f t="shared" si="3"/>
        <v>-21786366</v>
      </c>
      <c r="J37" s="39">
        <f t="shared" si="3"/>
        <v>170960749</v>
      </c>
      <c r="K37" s="35">
        <f t="shared" si="3"/>
        <v>213250980</v>
      </c>
      <c r="L37" s="36">
        <f t="shared" si="3"/>
        <v>257329394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240292</v>
      </c>
      <c r="E39" s="24">
        <v>109915</v>
      </c>
      <c r="F39" s="25">
        <v>0</v>
      </c>
      <c r="G39" s="23">
        <v>109915</v>
      </c>
      <c r="H39" s="24">
        <v>109915</v>
      </c>
      <c r="I39" s="26">
        <v>-377412</v>
      </c>
      <c r="J39" s="27">
        <v>109915</v>
      </c>
      <c r="K39" s="23">
        <v>109915</v>
      </c>
      <c r="L39" s="24">
        <v>109915</v>
      </c>
    </row>
    <row r="40" spans="1:12" ht="13.5" x14ac:dyDescent="0.25">
      <c r="A40" s="28" t="s">
        <v>52</v>
      </c>
      <c r="B40" s="22" t="s">
        <v>57</v>
      </c>
      <c r="C40" s="23">
        <v>18152853</v>
      </c>
      <c r="D40" s="23">
        <v>19557359</v>
      </c>
      <c r="E40" s="24">
        <v>29461720</v>
      </c>
      <c r="F40" s="25">
        <v>27585118</v>
      </c>
      <c r="G40" s="23">
        <v>32129721</v>
      </c>
      <c r="H40" s="24">
        <v>32129721</v>
      </c>
      <c r="I40" s="26">
        <v>9904362</v>
      </c>
      <c r="J40" s="27">
        <v>36189209</v>
      </c>
      <c r="K40" s="23">
        <v>40435433</v>
      </c>
      <c r="L40" s="24">
        <v>44874605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19534000</v>
      </c>
      <c r="D42" s="23">
        <v>20606000</v>
      </c>
      <c r="E42" s="24">
        <v>21874000</v>
      </c>
      <c r="F42" s="25">
        <v>26466052</v>
      </c>
      <c r="G42" s="23">
        <v>25012876</v>
      </c>
      <c r="H42" s="24">
        <v>25012876</v>
      </c>
      <c r="I42" s="26">
        <v>1268000</v>
      </c>
      <c r="J42" s="27">
        <v>28290445</v>
      </c>
      <c r="K42" s="23">
        <v>31764783</v>
      </c>
      <c r="L42" s="24">
        <v>36444940</v>
      </c>
    </row>
    <row r="43" spans="1:12" ht="13.5" x14ac:dyDescent="0.25">
      <c r="A43" s="33" t="s">
        <v>60</v>
      </c>
      <c r="B43" s="40" t="s">
        <v>19</v>
      </c>
      <c r="C43" s="35">
        <f>SUM(C39:C42)</f>
        <v>37686853</v>
      </c>
      <c r="D43" s="41">
        <f t="shared" ref="D43:L43" si="4">SUM(D39:D42)</f>
        <v>40403651</v>
      </c>
      <c r="E43" s="42">
        <f t="shared" si="4"/>
        <v>51445635</v>
      </c>
      <c r="F43" s="43">
        <f t="shared" si="4"/>
        <v>54051170</v>
      </c>
      <c r="G43" s="41">
        <f t="shared" si="4"/>
        <v>57252512</v>
      </c>
      <c r="H43" s="42">
        <f t="shared" si="4"/>
        <v>57252512</v>
      </c>
      <c r="I43" s="43">
        <f t="shared" si="4"/>
        <v>10794950</v>
      </c>
      <c r="J43" s="45">
        <f t="shared" si="4"/>
        <v>64589569</v>
      </c>
      <c r="K43" s="41">
        <f t="shared" si="4"/>
        <v>72310131</v>
      </c>
      <c r="L43" s="42">
        <f t="shared" si="4"/>
        <v>81429460</v>
      </c>
    </row>
    <row r="44" spans="1:12" ht="13.5" x14ac:dyDescent="0.25">
      <c r="A44" s="33" t="s">
        <v>61</v>
      </c>
      <c r="B44" s="34" t="s">
        <v>19</v>
      </c>
      <c r="C44" s="35">
        <f>+C37+C43</f>
        <v>131496582</v>
      </c>
      <c r="D44" s="35">
        <f t="shared" ref="D44:L44" si="5">+D37+D43</f>
        <v>121177789</v>
      </c>
      <c r="E44" s="36">
        <f t="shared" si="5"/>
        <v>129434926</v>
      </c>
      <c r="F44" s="37">
        <f t="shared" si="5"/>
        <v>187062304</v>
      </c>
      <c r="G44" s="35">
        <f t="shared" si="5"/>
        <v>181836485</v>
      </c>
      <c r="H44" s="36">
        <f t="shared" si="5"/>
        <v>181836485</v>
      </c>
      <c r="I44" s="38">
        <f t="shared" si="5"/>
        <v>-10991416</v>
      </c>
      <c r="J44" s="39">
        <f t="shared" si="5"/>
        <v>235550318</v>
      </c>
      <c r="K44" s="35">
        <f t="shared" si="5"/>
        <v>285561111</v>
      </c>
      <c r="L44" s="36">
        <f t="shared" si="5"/>
        <v>338758854</v>
      </c>
    </row>
    <row r="45" spans="1:12" ht="13.5" x14ac:dyDescent="0.25">
      <c r="A45" s="47" t="s">
        <v>62</v>
      </c>
      <c r="B45" s="48" t="s">
        <v>63</v>
      </c>
      <c r="C45" s="49">
        <f>+C26-C44</f>
        <v>795222590</v>
      </c>
      <c r="D45" s="49">
        <f t="shared" ref="D45:L45" si="6">+D26-D44</f>
        <v>750744764</v>
      </c>
      <c r="E45" s="50">
        <f t="shared" si="6"/>
        <v>778644416</v>
      </c>
      <c r="F45" s="51">
        <f t="shared" si="6"/>
        <v>919819606</v>
      </c>
      <c r="G45" s="49">
        <f t="shared" si="6"/>
        <v>739629350</v>
      </c>
      <c r="H45" s="50">
        <f t="shared" si="6"/>
        <v>739629350</v>
      </c>
      <c r="I45" s="52">
        <f t="shared" si="6"/>
        <v>75205054</v>
      </c>
      <c r="J45" s="53">
        <f t="shared" si="6"/>
        <v>732007852</v>
      </c>
      <c r="K45" s="49">
        <f t="shared" si="6"/>
        <v>703601858</v>
      </c>
      <c r="L45" s="50">
        <f t="shared" si="6"/>
        <v>672983202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779983372</v>
      </c>
      <c r="D47" s="23">
        <v>744495807</v>
      </c>
      <c r="E47" s="24">
        <v>774911286</v>
      </c>
      <c r="F47" s="25">
        <v>885586647</v>
      </c>
      <c r="G47" s="23">
        <v>736486595</v>
      </c>
      <c r="H47" s="24">
        <v>736486595</v>
      </c>
      <c r="I47" s="26">
        <v>85995203</v>
      </c>
      <c r="J47" s="27">
        <v>728865095</v>
      </c>
      <c r="K47" s="23">
        <v>700459103</v>
      </c>
      <c r="L47" s="24">
        <v>669840847</v>
      </c>
    </row>
    <row r="48" spans="1:12" ht="13.5" x14ac:dyDescent="0.25">
      <c r="A48" s="28" t="s">
        <v>67</v>
      </c>
      <c r="B48" s="22" t="s">
        <v>68</v>
      </c>
      <c r="C48" s="23">
        <v>11046904</v>
      </c>
      <c r="D48" s="23">
        <v>2981093</v>
      </c>
      <c r="E48" s="24">
        <v>3771769</v>
      </c>
      <c r="F48" s="25">
        <v>34232959</v>
      </c>
      <c r="G48" s="23">
        <v>3142755</v>
      </c>
      <c r="H48" s="24">
        <v>3142755</v>
      </c>
      <c r="I48" s="26">
        <v>161662</v>
      </c>
      <c r="J48" s="27">
        <v>3142755</v>
      </c>
      <c r="K48" s="23">
        <v>3142755</v>
      </c>
      <c r="L48" s="24">
        <v>3142755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791030276</v>
      </c>
      <c r="D50" s="56">
        <f t="shared" ref="D50:L50" si="7">SUM(D47:D49)</f>
        <v>747476900</v>
      </c>
      <c r="E50" s="57">
        <f t="shared" si="7"/>
        <v>778683055</v>
      </c>
      <c r="F50" s="58">
        <f t="shared" si="7"/>
        <v>919819606</v>
      </c>
      <c r="G50" s="56">
        <f t="shared" si="7"/>
        <v>739629350</v>
      </c>
      <c r="H50" s="57">
        <f t="shared" si="7"/>
        <v>739629350</v>
      </c>
      <c r="I50" s="59">
        <f t="shared" si="7"/>
        <v>86156865</v>
      </c>
      <c r="J50" s="60">
        <f t="shared" si="7"/>
        <v>732007850</v>
      </c>
      <c r="K50" s="56">
        <f t="shared" si="7"/>
        <v>703601858</v>
      </c>
      <c r="L50" s="57">
        <f t="shared" si="7"/>
        <v>672983602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237727442</v>
      </c>
      <c r="D6" s="23">
        <v>193501292</v>
      </c>
      <c r="E6" s="24">
        <v>99690627</v>
      </c>
      <c r="F6" s="25">
        <v>2079595</v>
      </c>
      <c r="G6" s="23">
        <v>3546833</v>
      </c>
      <c r="H6" s="24">
        <v>3546833</v>
      </c>
      <c r="I6" s="26">
        <v>70569724</v>
      </c>
      <c r="J6" s="27">
        <v>34825070</v>
      </c>
      <c r="K6" s="23">
        <v>5501355</v>
      </c>
      <c r="L6" s="24">
        <v>18657081</v>
      </c>
    </row>
    <row r="7" spans="1:12" ht="13.5" x14ac:dyDescent="0.25">
      <c r="A7" s="28" t="s">
        <v>22</v>
      </c>
      <c r="B7" s="22" t="s">
        <v>9</v>
      </c>
      <c r="C7" s="23">
        <v>252257</v>
      </c>
      <c r="D7" s="23">
        <v>2639107</v>
      </c>
      <c r="E7" s="24">
        <v>1890795</v>
      </c>
      <c r="F7" s="25">
        <v>0</v>
      </c>
      <c r="G7" s="23">
        <v>0</v>
      </c>
      <c r="H7" s="24">
        <v>0</v>
      </c>
      <c r="I7" s="26">
        <v>1272134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21458554</v>
      </c>
      <c r="D8" s="23">
        <v>18794099</v>
      </c>
      <c r="E8" s="24">
        <v>20128493</v>
      </c>
      <c r="F8" s="25">
        <v>22998748</v>
      </c>
      <c r="G8" s="23">
        <v>23199625</v>
      </c>
      <c r="H8" s="24">
        <v>23199625</v>
      </c>
      <c r="I8" s="26">
        <v>23541146</v>
      </c>
      <c r="J8" s="27">
        <v>26003281</v>
      </c>
      <c r="K8" s="23">
        <v>28253519</v>
      </c>
      <c r="L8" s="24">
        <v>30383407</v>
      </c>
    </row>
    <row r="9" spans="1:12" ht="13.5" x14ac:dyDescent="0.25">
      <c r="A9" s="28" t="s">
        <v>24</v>
      </c>
      <c r="B9" s="22" t="s">
        <v>19</v>
      </c>
      <c r="C9" s="23">
        <v>2379003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1856631</v>
      </c>
      <c r="J10" s="27">
        <v>0</v>
      </c>
      <c r="K10" s="23">
        <v>2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2247975</v>
      </c>
      <c r="D11" s="23">
        <v>-1499675</v>
      </c>
      <c r="E11" s="24">
        <v>-659356</v>
      </c>
      <c r="F11" s="29">
        <v>31909422</v>
      </c>
      <c r="G11" s="30">
        <v>35183264</v>
      </c>
      <c r="H11" s="31">
        <v>35183264</v>
      </c>
      <c r="I11" s="26">
        <v>3945856</v>
      </c>
      <c r="J11" s="32">
        <v>1349533</v>
      </c>
      <c r="K11" s="30">
        <v>271659</v>
      </c>
      <c r="L11" s="31">
        <v>382312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2379003</v>
      </c>
      <c r="G12" s="23">
        <v>2379003</v>
      </c>
      <c r="H12" s="24">
        <v>2379003</v>
      </c>
      <c r="I12" s="26">
        <v>47850</v>
      </c>
      <c r="J12" s="27">
        <v>2379003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264065231</v>
      </c>
      <c r="D13" s="35">
        <f t="shared" ref="D13:L13" si="0">SUM(D6:D12)</f>
        <v>213434823</v>
      </c>
      <c r="E13" s="36">
        <f t="shared" si="0"/>
        <v>121050559</v>
      </c>
      <c r="F13" s="37">
        <f t="shared" si="0"/>
        <v>59366768</v>
      </c>
      <c r="G13" s="35">
        <f t="shared" si="0"/>
        <v>64308725</v>
      </c>
      <c r="H13" s="36">
        <f t="shared" si="0"/>
        <v>64308725</v>
      </c>
      <c r="I13" s="38">
        <f t="shared" si="0"/>
        <v>101233341</v>
      </c>
      <c r="J13" s="39">
        <f t="shared" si="0"/>
        <v>64556887</v>
      </c>
      <c r="K13" s="35">
        <f t="shared" si="0"/>
        <v>34026535</v>
      </c>
      <c r="L13" s="36">
        <f t="shared" si="0"/>
        <v>49422800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464537530</v>
      </c>
      <c r="D17" s="23">
        <v>536404086</v>
      </c>
      <c r="E17" s="24">
        <v>599864794</v>
      </c>
      <c r="F17" s="29">
        <v>606052312</v>
      </c>
      <c r="G17" s="30">
        <v>658399852</v>
      </c>
      <c r="H17" s="31">
        <v>658399852</v>
      </c>
      <c r="I17" s="26">
        <v>642383264</v>
      </c>
      <c r="J17" s="32">
        <v>686597813</v>
      </c>
      <c r="K17" s="30">
        <v>661230459</v>
      </c>
      <c r="L17" s="31">
        <v>703018822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359172</v>
      </c>
      <c r="D21" s="23">
        <v>238701</v>
      </c>
      <c r="E21" s="24">
        <v>159134</v>
      </c>
      <c r="F21" s="25">
        <v>1118472</v>
      </c>
      <c r="G21" s="23">
        <v>381628</v>
      </c>
      <c r="H21" s="24">
        <v>381628</v>
      </c>
      <c r="I21" s="26">
        <v>156224</v>
      </c>
      <c r="J21" s="27">
        <v>532498</v>
      </c>
      <c r="K21" s="23">
        <v>420498</v>
      </c>
      <c r="L21" s="24">
        <v>311498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464896702</v>
      </c>
      <c r="D25" s="41">
        <f t="shared" ref="D25:L25" si="1">SUM(D15:D24)</f>
        <v>536642787</v>
      </c>
      <c r="E25" s="42">
        <f t="shared" si="1"/>
        <v>600023928</v>
      </c>
      <c r="F25" s="43">
        <f t="shared" si="1"/>
        <v>607170784</v>
      </c>
      <c r="G25" s="41">
        <f t="shared" si="1"/>
        <v>658781480</v>
      </c>
      <c r="H25" s="42">
        <f t="shared" si="1"/>
        <v>658781480</v>
      </c>
      <c r="I25" s="44">
        <f t="shared" si="1"/>
        <v>642539488</v>
      </c>
      <c r="J25" s="45">
        <f t="shared" si="1"/>
        <v>687130311</v>
      </c>
      <c r="K25" s="41">
        <f t="shared" si="1"/>
        <v>661650957</v>
      </c>
      <c r="L25" s="42">
        <f t="shared" si="1"/>
        <v>703330320</v>
      </c>
    </row>
    <row r="26" spans="1:12" ht="13.5" x14ac:dyDescent="0.25">
      <c r="A26" s="33" t="s">
        <v>42</v>
      </c>
      <c r="B26" s="34" t="s">
        <v>19</v>
      </c>
      <c r="C26" s="35">
        <f>+C13+C25</f>
        <v>728961933</v>
      </c>
      <c r="D26" s="35">
        <f t="shared" ref="D26:L26" si="2">+D13+D25</f>
        <v>750077610</v>
      </c>
      <c r="E26" s="36">
        <f t="shared" si="2"/>
        <v>721074487</v>
      </c>
      <c r="F26" s="37">
        <f t="shared" si="2"/>
        <v>666537552</v>
      </c>
      <c r="G26" s="35">
        <f t="shared" si="2"/>
        <v>723090205</v>
      </c>
      <c r="H26" s="36">
        <f t="shared" si="2"/>
        <v>723090205</v>
      </c>
      <c r="I26" s="38">
        <f t="shared" si="2"/>
        <v>743772829</v>
      </c>
      <c r="J26" s="39">
        <f t="shared" si="2"/>
        <v>751687198</v>
      </c>
      <c r="K26" s="35">
        <f t="shared" si="2"/>
        <v>695677492</v>
      </c>
      <c r="L26" s="36">
        <f t="shared" si="2"/>
        <v>752753120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73398</v>
      </c>
      <c r="D30" s="23">
        <v>76551</v>
      </c>
      <c r="E30" s="24">
        <v>89275</v>
      </c>
      <c r="F30" s="25">
        <v>0</v>
      </c>
      <c r="G30" s="23">
        <v>0</v>
      </c>
      <c r="H30" s="24">
        <v>0</v>
      </c>
      <c r="I30" s="26">
        <v>89275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39481</v>
      </c>
      <c r="D31" s="23">
        <v>45681</v>
      </c>
      <c r="E31" s="24">
        <v>57655</v>
      </c>
      <c r="F31" s="25">
        <v>45681</v>
      </c>
      <c r="G31" s="23">
        <v>57655</v>
      </c>
      <c r="H31" s="24">
        <v>57655</v>
      </c>
      <c r="I31" s="26">
        <v>72255</v>
      </c>
      <c r="J31" s="27">
        <v>57655</v>
      </c>
      <c r="K31" s="23">
        <v>44000</v>
      </c>
      <c r="L31" s="24">
        <v>45681</v>
      </c>
    </row>
    <row r="32" spans="1:12" ht="13.5" x14ac:dyDescent="0.25">
      <c r="A32" s="28" t="s">
        <v>48</v>
      </c>
      <c r="B32" s="22" t="s">
        <v>49</v>
      </c>
      <c r="C32" s="23">
        <v>24091096</v>
      </c>
      <c r="D32" s="23">
        <v>32757537</v>
      </c>
      <c r="E32" s="24">
        <v>27622988</v>
      </c>
      <c r="F32" s="25">
        <v>41830806</v>
      </c>
      <c r="G32" s="23">
        <v>36671571</v>
      </c>
      <c r="H32" s="24">
        <v>36671571</v>
      </c>
      <c r="I32" s="26">
        <v>11338407</v>
      </c>
      <c r="J32" s="27">
        <v>31931213</v>
      </c>
      <c r="K32" s="23">
        <v>5613176</v>
      </c>
      <c r="L32" s="24">
        <v>30484592</v>
      </c>
    </row>
    <row r="33" spans="1:12" ht="13.5" x14ac:dyDescent="0.25">
      <c r="A33" s="28" t="s">
        <v>50</v>
      </c>
      <c r="B33" s="22" t="s">
        <v>51</v>
      </c>
      <c r="C33" s="23">
        <v>24679274</v>
      </c>
      <c r="D33" s="23">
        <v>2070331</v>
      </c>
      <c r="E33" s="24">
        <v>2048120</v>
      </c>
      <c r="F33" s="25">
        <v>0</v>
      </c>
      <c r="G33" s="23">
        <v>4473920</v>
      </c>
      <c r="H33" s="24">
        <v>4473920</v>
      </c>
      <c r="I33" s="26">
        <v>18395282</v>
      </c>
      <c r="J33" s="27">
        <v>2434783</v>
      </c>
      <c r="K33" s="23">
        <v>2546783</v>
      </c>
      <c r="L33" s="24">
        <v>2661388</v>
      </c>
    </row>
    <row r="34" spans="1:12" ht="13.5" x14ac:dyDescent="0.25">
      <c r="A34" s="28" t="s">
        <v>52</v>
      </c>
      <c r="B34" s="22" t="s">
        <v>19</v>
      </c>
      <c r="C34" s="23">
        <v>7910138</v>
      </c>
      <c r="D34" s="23">
        <v>7634897</v>
      </c>
      <c r="E34" s="24">
        <v>7271364</v>
      </c>
      <c r="F34" s="25">
        <v>7936897</v>
      </c>
      <c r="G34" s="23">
        <v>7494364</v>
      </c>
      <c r="H34" s="24">
        <v>7494364</v>
      </c>
      <c r="I34" s="26">
        <v>7271364</v>
      </c>
      <c r="J34" s="27">
        <v>7494364</v>
      </c>
      <c r="K34" s="23">
        <v>6345448</v>
      </c>
      <c r="L34" s="24">
        <v>6345448</v>
      </c>
    </row>
    <row r="35" spans="1:12" ht="13.5" x14ac:dyDescent="0.25">
      <c r="A35" s="28" t="s">
        <v>27</v>
      </c>
      <c r="B35" s="22" t="s">
        <v>19</v>
      </c>
      <c r="C35" s="23">
        <v>-2124837</v>
      </c>
      <c r="D35" s="23">
        <v>-2009445</v>
      </c>
      <c r="E35" s="24">
        <v>-1971635</v>
      </c>
      <c r="F35" s="25">
        <v>268676</v>
      </c>
      <c r="G35" s="23">
        <v>226285</v>
      </c>
      <c r="H35" s="24">
        <v>226285</v>
      </c>
      <c r="I35" s="26">
        <v>-1934048</v>
      </c>
      <c r="J35" s="27">
        <v>486587</v>
      </c>
      <c r="K35" s="23">
        <v>510428</v>
      </c>
      <c r="L35" s="24">
        <v>534420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54668550</v>
      </c>
      <c r="D37" s="35">
        <f t="shared" ref="D37:L37" si="3">SUM(D29:D36)</f>
        <v>40575552</v>
      </c>
      <c r="E37" s="36">
        <f t="shared" si="3"/>
        <v>35117767</v>
      </c>
      <c r="F37" s="37">
        <f t="shared" si="3"/>
        <v>50082060</v>
      </c>
      <c r="G37" s="35">
        <f t="shared" si="3"/>
        <v>48923795</v>
      </c>
      <c r="H37" s="36">
        <f t="shared" si="3"/>
        <v>48923795</v>
      </c>
      <c r="I37" s="38">
        <f t="shared" si="3"/>
        <v>35232535</v>
      </c>
      <c r="J37" s="39">
        <f t="shared" si="3"/>
        <v>42404602</v>
      </c>
      <c r="K37" s="35">
        <f t="shared" si="3"/>
        <v>15059835</v>
      </c>
      <c r="L37" s="36">
        <f t="shared" si="3"/>
        <v>40071529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1983000</v>
      </c>
      <c r="D40" s="23">
        <v>2345000</v>
      </c>
      <c r="E40" s="24">
        <v>2214000</v>
      </c>
      <c r="F40" s="25">
        <v>2043000</v>
      </c>
      <c r="G40" s="23">
        <v>1991000</v>
      </c>
      <c r="H40" s="24">
        <v>1991000</v>
      </c>
      <c r="I40" s="26">
        <v>2214000</v>
      </c>
      <c r="J40" s="27">
        <v>1991000</v>
      </c>
      <c r="K40" s="23">
        <v>1836000</v>
      </c>
      <c r="L40" s="24">
        <v>1836000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1983000</v>
      </c>
      <c r="D43" s="41">
        <f t="shared" ref="D43:L43" si="4">SUM(D39:D42)</f>
        <v>2345000</v>
      </c>
      <c r="E43" s="42">
        <f t="shared" si="4"/>
        <v>2214000</v>
      </c>
      <c r="F43" s="43">
        <f t="shared" si="4"/>
        <v>2043000</v>
      </c>
      <c r="G43" s="41">
        <f t="shared" si="4"/>
        <v>1991000</v>
      </c>
      <c r="H43" s="42">
        <f t="shared" si="4"/>
        <v>1991000</v>
      </c>
      <c r="I43" s="43">
        <f t="shared" si="4"/>
        <v>2214000</v>
      </c>
      <c r="J43" s="45">
        <f t="shared" si="4"/>
        <v>1991000</v>
      </c>
      <c r="K43" s="41">
        <f t="shared" si="4"/>
        <v>1836000</v>
      </c>
      <c r="L43" s="42">
        <f t="shared" si="4"/>
        <v>1836000</v>
      </c>
    </row>
    <row r="44" spans="1:12" ht="13.5" x14ac:dyDescent="0.25">
      <c r="A44" s="33" t="s">
        <v>61</v>
      </c>
      <c r="B44" s="34" t="s">
        <v>19</v>
      </c>
      <c r="C44" s="35">
        <f>+C37+C43</f>
        <v>56651550</v>
      </c>
      <c r="D44" s="35">
        <f t="shared" ref="D44:L44" si="5">+D37+D43</f>
        <v>42920552</v>
      </c>
      <c r="E44" s="36">
        <f t="shared" si="5"/>
        <v>37331767</v>
      </c>
      <c r="F44" s="37">
        <f t="shared" si="5"/>
        <v>52125060</v>
      </c>
      <c r="G44" s="35">
        <f t="shared" si="5"/>
        <v>50914795</v>
      </c>
      <c r="H44" s="36">
        <f t="shared" si="5"/>
        <v>50914795</v>
      </c>
      <c r="I44" s="38">
        <f t="shared" si="5"/>
        <v>37446535</v>
      </c>
      <c r="J44" s="39">
        <f t="shared" si="5"/>
        <v>44395602</v>
      </c>
      <c r="K44" s="35">
        <f t="shared" si="5"/>
        <v>16895835</v>
      </c>
      <c r="L44" s="36">
        <f t="shared" si="5"/>
        <v>41907529</v>
      </c>
    </row>
    <row r="45" spans="1:12" ht="13.5" x14ac:dyDescent="0.25">
      <c r="A45" s="47" t="s">
        <v>62</v>
      </c>
      <c r="B45" s="48" t="s">
        <v>63</v>
      </c>
      <c r="C45" s="49">
        <f>+C26-C44</f>
        <v>672310383</v>
      </c>
      <c r="D45" s="49">
        <f t="shared" ref="D45:L45" si="6">+D26-D44</f>
        <v>707157058</v>
      </c>
      <c r="E45" s="50">
        <f t="shared" si="6"/>
        <v>683742720</v>
      </c>
      <c r="F45" s="51">
        <f t="shared" si="6"/>
        <v>614412492</v>
      </c>
      <c r="G45" s="49">
        <f t="shared" si="6"/>
        <v>672175410</v>
      </c>
      <c r="H45" s="50">
        <f t="shared" si="6"/>
        <v>672175410</v>
      </c>
      <c r="I45" s="52">
        <f t="shared" si="6"/>
        <v>706326294</v>
      </c>
      <c r="J45" s="53">
        <f t="shared" si="6"/>
        <v>707291596</v>
      </c>
      <c r="K45" s="49">
        <f t="shared" si="6"/>
        <v>678781657</v>
      </c>
      <c r="L45" s="50">
        <f t="shared" si="6"/>
        <v>710845591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476010105</v>
      </c>
      <c r="D47" s="23">
        <v>660364947</v>
      </c>
      <c r="E47" s="24">
        <v>682227807</v>
      </c>
      <c r="F47" s="25">
        <v>614551622</v>
      </c>
      <c r="G47" s="23">
        <v>673010193</v>
      </c>
      <c r="H47" s="24">
        <v>673010193</v>
      </c>
      <c r="I47" s="26">
        <v>655196763</v>
      </c>
      <c r="J47" s="27">
        <v>707639422</v>
      </c>
      <c r="K47" s="23">
        <v>679145483</v>
      </c>
      <c r="L47" s="24">
        <v>711225789</v>
      </c>
    </row>
    <row r="48" spans="1:12" ht="13.5" x14ac:dyDescent="0.25">
      <c r="A48" s="28" t="s">
        <v>67</v>
      </c>
      <c r="B48" s="22" t="s">
        <v>68</v>
      </c>
      <c r="C48" s="23">
        <v>29216191</v>
      </c>
      <c r="D48" s="23">
        <v>29216191</v>
      </c>
      <c r="E48" s="24">
        <v>29216191</v>
      </c>
      <c r="F48" s="25">
        <v>0</v>
      </c>
      <c r="G48" s="23">
        <v>0</v>
      </c>
      <c r="H48" s="24">
        <v>0</v>
      </c>
      <c r="I48" s="26">
        <v>29216191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505226296</v>
      </c>
      <c r="D50" s="56">
        <f t="shared" ref="D50:L50" si="7">SUM(D47:D49)</f>
        <v>689581138</v>
      </c>
      <c r="E50" s="57">
        <f t="shared" si="7"/>
        <v>711443998</v>
      </c>
      <c r="F50" s="58">
        <f t="shared" si="7"/>
        <v>614551622</v>
      </c>
      <c r="G50" s="56">
        <f t="shared" si="7"/>
        <v>673010193</v>
      </c>
      <c r="H50" s="57">
        <f t="shared" si="7"/>
        <v>673010193</v>
      </c>
      <c r="I50" s="59">
        <f t="shared" si="7"/>
        <v>684412954</v>
      </c>
      <c r="J50" s="60">
        <f t="shared" si="7"/>
        <v>707639422</v>
      </c>
      <c r="K50" s="56">
        <f t="shared" si="7"/>
        <v>679145483</v>
      </c>
      <c r="L50" s="57">
        <f t="shared" si="7"/>
        <v>711225789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130624942</v>
      </c>
      <c r="D6" s="23">
        <v>124364311</v>
      </c>
      <c r="E6" s="24">
        <v>97612899</v>
      </c>
      <c r="F6" s="25">
        <v>109740690</v>
      </c>
      <c r="G6" s="23">
        <v>84845304</v>
      </c>
      <c r="H6" s="24">
        <v>84845304</v>
      </c>
      <c r="I6" s="26">
        <v>55473437</v>
      </c>
      <c r="J6" s="27">
        <v>30420210</v>
      </c>
      <c r="K6" s="23">
        <v>23799280</v>
      </c>
      <c r="L6" s="24">
        <v>6778965</v>
      </c>
    </row>
    <row r="7" spans="1:12" ht="13.5" x14ac:dyDescent="0.25">
      <c r="A7" s="28" t="s">
        <v>22</v>
      </c>
      <c r="B7" s="22" t="s">
        <v>9</v>
      </c>
      <c r="C7" s="23">
        <v>4858160</v>
      </c>
      <c r="D7" s="23">
        <v>5041714</v>
      </c>
      <c r="E7" s="24">
        <v>4041409</v>
      </c>
      <c r="F7" s="25">
        <v>8799938</v>
      </c>
      <c r="G7" s="23">
        <v>8429084</v>
      </c>
      <c r="H7" s="24">
        <v>8429084</v>
      </c>
      <c r="I7" s="26">
        <v>12126271</v>
      </c>
      <c r="J7" s="27">
        <v>314632</v>
      </c>
      <c r="K7" s="23">
        <v>16314557</v>
      </c>
      <c r="L7" s="24">
        <v>45088145</v>
      </c>
    </row>
    <row r="8" spans="1:12" ht="13.5" x14ac:dyDescent="0.25">
      <c r="A8" s="28" t="s">
        <v>23</v>
      </c>
      <c r="B8" s="22" t="s">
        <v>9</v>
      </c>
      <c r="C8" s="23">
        <v>16271562</v>
      </c>
      <c r="D8" s="23">
        <v>12081097</v>
      </c>
      <c r="E8" s="24">
        <v>12423197</v>
      </c>
      <c r="F8" s="25">
        <v>8555352</v>
      </c>
      <c r="G8" s="23">
        <v>10703130</v>
      </c>
      <c r="H8" s="24">
        <v>10703130</v>
      </c>
      <c r="I8" s="26">
        <v>5238939</v>
      </c>
      <c r="J8" s="27">
        <v>4542295</v>
      </c>
      <c r="K8" s="23">
        <v>7660679</v>
      </c>
      <c r="L8" s="24">
        <v>5177281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1157837</v>
      </c>
      <c r="D10" s="23">
        <v>1448274</v>
      </c>
      <c r="E10" s="24">
        <v>445597</v>
      </c>
      <c r="F10" s="25">
        <v>365022</v>
      </c>
      <c r="G10" s="23">
        <v>1448274</v>
      </c>
      <c r="H10" s="24">
        <v>1448274</v>
      </c>
      <c r="I10" s="26">
        <v>417171</v>
      </c>
      <c r="J10" s="27">
        <v>0</v>
      </c>
      <c r="K10" s="23">
        <v>5004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62373543</v>
      </c>
      <c r="D11" s="23">
        <v>81596047</v>
      </c>
      <c r="E11" s="24">
        <v>99475795</v>
      </c>
      <c r="F11" s="29">
        <v>60503999</v>
      </c>
      <c r="G11" s="30">
        <v>60503999</v>
      </c>
      <c r="H11" s="31">
        <v>60503999</v>
      </c>
      <c r="I11" s="26">
        <v>120316997</v>
      </c>
      <c r="J11" s="32">
        <v>9630113</v>
      </c>
      <c r="K11" s="30">
        <v>2130112</v>
      </c>
      <c r="L11" s="31">
        <v>23172047</v>
      </c>
    </row>
    <row r="12" spans="1:12" ht="13.5" x14ac:dyDescent="0.25">
      <c r="A12" s="28" t="s">
        <v>28</v>
      </c>
      <c r="B12" s="22" t="s">
        <v>19</v>
      </c>
      <c r="C12" s="23">
        <v>874886</v>
      </c>
      <c r="D12" s="23">
        <v>421580</v>
      </c>
      <c r="E12" s="24">
        <v>993030</v>
      </c>
      <c r="F12" s="25">
        <v>421580</v>
      </c>
      <c r="G12" s="23">
        <v>421580</v>
      </c>
      <c r="H12" s="24">
        <v>421580</v>
      </c>
      <c r="I12" s="26">
        <v>933388</v>
      </c>
      <c r="J12" s="27">
        <v>421580</v>
      </c>
      <c r="K12" s="23">
        <v>421580</v>
      </c>
      <c r="L12" s="24">
        <v>421580</v>
      </c>
    </row>
    <row r="13" spans="1:12" ht="13.5" x14ac:dyDescent="0.25">
      <c r="A13" s="33" t="s">
        <v>29</v>
      </c>
      <c r="B13" s="34" t="s">
        <v>19</v>
      </c>
      <c r="C13" s="35">
        <f>SUM(C6:C12)</f>
        <v>216160930</v>
      </c>
      <c r="D13" s="35">
        <f t="shared" ref="D13:L13" si="0">SUM(D6:D12)</f>
        <v>224953023</v>
      </c>
      <c r="E13" s="36">
        <f t="shared" si="0"/>
        <v>214991927</v>
      </c>
      <c r="F13" s="37">
        <f t="shared" si="0"/>
        <v>188386581</v>
      </c>
      <c r="G13" s="35">
        <f t="shared" si="0"/>
        <v>166351371</v>
      </c>
      <c r="H13" s="36">
        <f t="shared" si="0"/>
        <v>166351371</v>
      </c>
      <c r="I13" s="38">
        <f t="shared" si="0"/>
        <v>194506203</v>
      </c>
      <c r="J13" s="39">
        <f t="shared" si="0"/>
        <v>45328830</v>
      </c>
      <c r="K13" s="35">
        <f t="shared" si="0"/>
        <v>50331212</v>
      </c>
      <c r="L13" s="36">
        <f t="shared" si="0"/>
        <v>80638018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2710000</v>
      </c>
      <c r="D16" s="23">
        <v>2710000</v>
      </c>
      <c r="E16" s="24">
        <v>1723000</v>
      </c>
      <c r="F16" s="25">
        <v>2710000</v>
      </c>
      <c r="G16" s="23">
        <v>2710000</v>
      </c>
      <c r="H16" s="24">
        <v>2710000</v>
      </c>
      <c r="I16" s="26">
        <v>1723000</v>
      </c>
      <c r="J16" s="27">
        <v>1723099</v>
      </c>
      <c r="K16" s="23">
        <v>1723099</v>
      </c>
      <c r="L16" s="24">
        <v>1723099</v>
      </c>
    </row>
    <row r="17" spans="1:12" ht="13.5" x14ac:dyDescent="0.25">
      <c r="A17" s="28" t="s">
        <v>33</v>
      </c>
      <c r="B17" s="22" t="s">
        <v>34</v>
      </c>
      <c r="C17" s="23">
        <v>382598316</v>
      </c>
      <c r="D17" s="23">
        <v>422915634</v>
      </c>
      <c r="E17" s="24">
        <v>441916839</v>
      </c>
      <c r="F17" s="29">
        <v>444364494</v>
      </c>
      <c r="G17" s="30">
        <v>441985362</v>
      </c>
      <c r="H17" s="31">
        <v>441985362</v>
      </c>
      <c r="I17" s="26">
        <v>464657208</v>
      </c>
      <c r="J17" s="32">
        <v>468630859</v>
      </c>
      <c r="K17" s="30">
        <v>461688439</v>
      </c>
      <c r="L17" s="31">
        <v>454333555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170000</v>
      </c>
      <c r="D20" s="23">
        <v>170000</v>
      </c>
      <c r="E20" s="24">
        <v>170000</v>
      </c>
      <c r="F20" s="25">
        <v>170000</v>
      </c>
      <c r="G20" s="23">
        <v>170000</v>
      </c>
      <c r="H20" s="24">
        <v>170000</v>
      </c>
      <c r="I20" s="26">
        <v>170000</v>
      </c>
      <c r="J20" s="27">
        <v>170000</v>
      </c>
      <c r="K20" s="23">
        <v>170000</v>
      </c>
      <c r="L20" s="24">
        <v>170000</v>
      </c>
    </row>
    <row r="21" spans="1:12" ht="13.5" x14ac:dyDescent="0.25">
      <c r="A21" s="28" t="s">
        <v>38</v>
      </c>
      <c r="B21" s="22" t="s">
        <v>19</v>
      </c>
      <c r="C21" s="23">
        <v>573679</v>
      </c>
      <c r="D21" s="23">
        <v>313210</v>
      </c>
      <c r="E21" s="24">
        <v>621562</v>
      </c>
      <c r="F21" s="25">
        <v>231202</v>
      </c>
      <c r="G21" s="23">
        <v>331204</v>
      </c>
      <c r="H21" s="24">
        <v>331204</v>
      </c>
      <c r="I21" s="26">
        <v>506778</v>
      </c>
      <c r="J21" s="27">
        <v>211198</v>
      </c>
      <c r="K21" s="23">
        <v>104494</v>
      </c>
      <c r="L21" s="24">
        <v>92974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386051995</v>
      </c>
      <c r="D25" s="41">
        <f t="shared" ref="D25:L25" si="1">SUM(D15:D24)</f>
        <v>426108844</v>
      </c>
      <c r="E25" s="42">
        <f t="shared" si="1"/>
        <v>444431401</v>
      </c>
      <c r="F25" s="43">
        <f t="shared" si="1"/>
        <v>447475696</v>
      </c>
      <c r="G25" s="41">
        <f t="shared" si="1"/>
        <v>445196566</v>
      </c>
      <c r="H25" s="42">
        <f t="shared" si="1"/>
        <v>445196566</v>
      </c>
      <c r="I25" s="44">
        <f t="shared" si="1"/>
        <v>467056986</v>
      </c>
      <c r="J25" s="45">
        <f t="shared" si="1"/>
        <v>470735156</v>
      </c>
      <c r="K25" s="41">
        <f t="shared" si="1"/>
        <v>463686032</v>
      </c>
      <c r="L25" s="42">
        <f t="shared" si="1"/>
        <v>456319628</v>
      </c>
    </row>
    <row r="26" spans="1:12" ht="13.5" x14ac:dyDescent="0.25">
      <c r="A26" s="33" t="s">
        <v>42</v>
      </c>
      <c r="B26" s="34" t="s">
        <v>19</v>
      </c>
      <c r="C26" s="35">
        <f>+C13+C25</f>
        <v>602212925</v>
      </c>
      <c r="D26" s="35">
        <f t="shared" ref="D26:L26" si="2">+D13+D25</f>
        <v>651061867</v>
      </c>
      <c r="E26" s="36">
        <f t="shared" si="2"/>
        <v>659423328</v>
      </c>
      <c r="F26" s="37">
        <f t="shared" si="2"/>
        <v>635862277</v>
      </c>
      <c r="G26" s="35">
        <f t="shared" si="2"/>
        <v>611547937</v>
      </c>
      <c r="H26" s="36">
        <f t="shared" si="2"/>
        <v>611547937</v>
      </c>
      <c r="I26" s="38">
        <f t="shared" si="2"/>
        <v>661563189</v>
      </c>
      <c r="J26" s="39">
        <f t="shared" si="2"/>
        <v>516063986</v>
      </c>
      <c r="K26" s="35">
        <f t="shared" si="2"/>
        <v>514017244</v>
      </c>
      <c r="L26" s="36">
        <f t="shared" si="2"/>
        <v>536957646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2558034</v>
      </c>
      <c r="E30" s="24">
        <v>2762677</v>
      </c>
      <c r="F30" s="25">
        <v>2558034</v>
      </c>
      <c r="G30" s="23">
        <v>2558034</v>
      </c>
      <c r="H30" s="24">
        <v>2558034</v>
      </c>
      <c r="I30" s="26">
        <v>2762677</v>
      </c>
      <c r="J30" s="27">
        <v>2558034</v>
      </c>
      <c r="K30" s="23">
        <v>2558034</v>
      </c>
      <c r="L30" s="24">
        <v>2558034</v>
      </c>
    </row>
    <row r="31" spans="1:12" ht="13.5" x14ac:dyDescent="0.25">
      <c r="A31" s="28" t="s">
        <v>47</v>
      </c>
      <c r="B31" s="22" t="s">
        <v>19</v>
      </c>
      <c r="C31" s="23">
        <v>535133</v>
      </c>
      <c r="D31" s="23">
        <v>540678</v>
      </c>
      <c r="E31" s="24">
        <v>559045</v>
      </c>
      <c r="F31" s="25">
        <v>540678</v>
      </c>
      <c r="G31" s="23">
        <v>540678</v>
      </c>
      <c r="H31" s="24">
        <v>540678</v>
      </c>
      <c r="I31" s="26">
        <v>572763</v>
      </c>
      <c r="J31" s="27">
        <v>558678</v>
      </c>
      <c r="K31" s="23">
        <v>558678</v>
      </c>
      <c r="L31" s="24">
        <v>558678</v>
      </c>
    </row>
    <row r="32" spans="1:12" ht="13.5" x14ac:dyDescent="0.25">
      <c r="A32" s="28" t="s">
        <v>48</v>
      </c>
      <c r="B32" s="22" t="s">
        <v>49</v>
      </c>
      <c r="C32" s="23">
        <v>17246072</v>
      </c>
      <c r="D32" s="23">
        <v>22173948</v>
      </c>
      <c r="E32" s="24">
        <v>21391206</v>
      </c>
      <c r="F32" s="25">
        <v>42285499</v>
      </c>
      <c r="G32" s="23">
        <v>33909529</v>
      </c>
      <c r="H32" s="24">
        <v>33909529</v>
      </c>
      <c r="I32" s="26">
        <v>16017013</v>
      </c>
      <c r="J32" s="27">
        <v>25990405</v>
      </c>
      <c r="K32" s="23">
        <v>32396997</v>
      </c>
      <c r="L32" s="24">
        <v>44542086</v>
      </c>
    </row>
    <row r="33" spans="1:12" ht="13.5" x14ac:dyDescent="0.25">
      <c r="A33" s="28" t="s">
        <v>50</v>
      </c>
      <c r="B33" s="22" t="s">
        <v>51</v>
      </c>
      <c r="C33" s="23">
        <v>4801451</v>
      </c>
      <c r="D33" s="23">
        <v>3174870</v>
      </c>
      <c r="E33" s="24">
        <v>6879189</v>
      </c>
      <c r="F33" s="25">
        <v>3274867</v>
      </c>
      <c r="G33" s="23">
        <v>3174865</v>
      </c>
      <c r="H33" s="24">
        <v>3174865</v>
      </c>
      <c r="I33" s="26">
        <v>3552406</v>
      </c>
      <c r="J33" s="27">
        <v>6374879</v>
      </c>
      <c r="K33" s="23">
        <v>6998303</v>
      </c>
      <c r="L33" s="24">
        <v>9286107</v>
      </c>
    </row>
    <row r="34" spans="1:12" ht="13.5" x14ac:dyDescent="0.25">
      <c r="A34" s="28" t="s">
        <v>52</v>
      </c>
      <c r="B34" s="22" t="s">
        <v>19</v>
      </c>
      <c r="C34" s="23">
        <v>3089856</v>
      </c>
      <c r="D34" s="23">
        <v>4584198</v>
      </c>
      <c r="E34" s="24">
        <v>4670198</v>
      </c>
      <c r="F34" s="25">
        <v>4584198</v>
      </c>
      <c r="G34" s="23">
        <v>4584198</v>
      </c>
      <c r="H34" s="24">
        <v>4584198</v>
      </c>
      <c r="I34" s="26">
        <v>4670198</v>
      </c>
      <c r="J34" s="27">
        <v>1212198</v>
      </c>
      <c r="K34" s="23">
        <v>1212198</v>
      </c>
      <c r="L34" s="24">
        <v>1212198</v>
      </c>
    </row>
    <row r="35" spans="1:12" ht="13.5" x14ac:dyDescent="0.25">
      <c r="A35" s="28" t="s">
        <v>27</v>
      </c>
      <c r="B35" s="22" t="s">
        <v>19</v>
      </c>
      <c r="C35" s="23">
        <v>59985457</v>
      </c>
      <c r="D35" s="23">
        <v>78018099</v>
      </c>
      <c r="E35" s="24">
        <v>99038704</v>
      </c>
      <c r="F35" s="25">
        <v>69191200</v>
      </c>
      <c r="G35" s="23">
        <v>69191200</v>
      </c>
      <c r="H35" s="24">
        <v>69191200</v>
      </c>
      <c r="I35" s="26">
        <v>116125613</v>
      </c>
      <c r="J35" s="27">
        <v>2771795</v>
      </c>
      <c r="K35" s="23">
        <v>-4807843</v>
      </c>
      <c r="L35" s="24">
        <v>-5148929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85657969</v>
      </c>
      <c r="D37" s="35">
        <f t="shared" ref="D37:L37" si="3">SUM(D29:D36)</f>
        <v>111049827</v>
      </c>
      <c r="E37" s="36">
        <f t="shared" si="3"/>
        <v>135301019</v>
      </c>
      <c r="F37" s="37">
        <f t="shared" si="3"/>
        <v>122434476</v>
      </c>
      <c r="G37" s="35">
        <f t="shared" si="3"/>
        <v>113958504</v>
      </c>
      <c r="H37" s="36">
        <f t="shared" si="3"/>
        <v>113958504</v>
      </c>
      <c r="I37" s="38">
        <f t="shared" si="3"/>
        <v>143700670</v>
      </c>
      <c r="J37" s="39">
        <f t="shared" si="3"/>
        <v>39465989</v>
      </c>
      <c r="K37" s="35">
        <f t="shared" si="3"/>
        <v>38916367</v>
      </c>
      <c r="L37" s="36">
        <f t="shared" si="3"/>
        <v>53008174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2762676</v>
      </c>
      <c r="E39" s="24">
        <v>-1</v>
      </c>
      <c r="F39" s="25">
        <v>2762676</v>
      </c>
      <c r="G39" s="23">
        <v>2762676</v>
      </c>
      <c r="H39" s="24">
        <v>2762676</v>
      </c>
      <c r="I39" s="26">
        <v>-1</v>
      </c>
      <c r="J39" s="27">
        <v>2762676</v>
      </c>
      <c r="K39" s="23">
        <v>2762676</v>
      </c>
      <c r="L39" s="24">
        <v>2762676</v>
      </c>
    </row>
    <row r="40" spans="1:12" ht="13.5" x14ac:dyDescent="0.25">
      <c r="A40" s="28" t="s">
        <v>52</v>
      </c>
      <c r="B40" s="22" t="s">
        <v>57</v>
      </c>
      <c r="C40" s="23">
        <v>7152539</v>
      </c>
      <c r="D40" s="23">
        <v>23837473</v>
      </c>
      <c r="E40" s="24">
        <v>23950386</v>
      </c>
      <c r="F40" s="25">
        <v>23837473</v>
      </c>
      <c r="G40" s="23">
        <v>23837473</v>
      </c>
      <c r="H40" s="24">
        <v>23837473</v>
      </c>
      <c r="I40" s="26">
        <v>23950386</v>
      </c>
      <c r="J40" s="27">
        <v>32357673</v>
      </c>
      <c r="K40" s="23">
        <v>32357673</v>
      </c>
      <c r="L40" s="24">
        <v>32357673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6817020</v>
      </c>
      <c r="D42" s="23">
        <v>7311181</v>
      </c>
      <c r="E42" s="24">
        <v>5969920</v>
      </c>
      <c r="F42" s="25">
        <v>7311181</v>
      </c>
      <c r="G42" s="23">
        <v>7311181</v>
      </c>
      <c r="H42" s="24">
        <v>7311181</v>
      </c>
      <c r="I42" s="26">
        <v>5969920</v>
      </c>
      <c r="J42" s="27">
        <v>7311181</v>
      </c>
      <c r="K42" s="23">
        <v>7311181</v>
      </c>
      <c r="L42" s="24">
        <v>7311181</v>
      </c>
    </row>
    <row r="43" spans="1:12" ht="13.5" x14ac:dyDescent="0.25">
      <c r="A43" s="33" t="s">
        <v>60</v>
      </c>
      <c r="B43" s="40" t="s">
        <v>19</v>
      </c>
      <c r="C43" s="35">
        <f>SUM(C39:C42)</f>
        <v>13969559</v>
      </c>
      <c r="D43" s="41">
        <f t="shared" ref="D43:L43" si="4">SUM(D39:D42)</f>
        <v>33911330</v>
      </c>
      <c r="E43" s="42">
        <f t="shared" si="4"/>
        <v>29920305</v>
      </c>
      <c r="F43" s="43">
        <f t="shared" si="4"/>
        <v>33911330</v>
      </c>
      <c r="G43" s="41">
        <f t="shared" si="4"/>
        <v>33911330</v>
      </c>
      <c r="H43" s="42">
        <f t="shared" si="4"/>
        <v>33911330</v>
      </c>
      <c r="I43" s="43">
        <f t="shared" si="4"/>
        <v>29920305</v>
      </c>
      <c r="J43" s="45">
        <f t="shared" si="4"/>
        <v>42431530</v>
      </c>
      <c r="K43" s="41">
        <f t="shared" si="4"/>
        <v>42431530</v>
      </c>
      <c r="L43" s="42">
        <f t="shared" si="4"/>
        <v>42431530</v>
      </c>
    </row>
    <row r="44" spans="1:12" ht="13.5" x14ac:dyDescent="0.25">
      <c r="A44" s="33" t="s">
        <v>61</v>
      </c>
      <c r="B44" s="34" t="s">
        <v>19</v>
      </c>
      <c r="C44" s="35">
        <f>+C37+C43</f>
        <v>99627528</v>
      </c>
      <c r="D44" s="35">
        <f t="shared" ref="D44:L44" si="5">+D37+D43</f>
        <v>144961157</v>
      </c>
      <c r="E44" s="36">
        <f t="shared" si="5"/>
        <v>165221324</v>
      </c>
      <c r="F44" s="37">
        <f t="shared" si="5"/>
        <v>156345806</v>
      </c>
      <c r="G44" s="35">
        <f t="shared" si="5"/>
        <v>147869834</v>
      </c>
      <c r="H44" s="36">
        <f t="shared" si="5"/>
        <v>147869834</v>
      </c>
      <c r="I44" s="38">
        <f t="shared" si="5"/>
        <v>173620975</v>
      </c>
      <c r="J44" s="39">
        <f t="shared" si="5"/>
        <v>81897519</v>
      </c>
      <c r="K44" s="35">
        <f t="shared" si="5"/>
        <v>81347897</v>
      </c>
      <c r="L44" s="36">
        <f t="shared" si="5"/>
        <v>95439704</v>
      </c>
    </row>
    <row r="45" spans="1:12" ht="13.5" x14ac:dyDescent="0.25">
      <c r="A45" s="47" t="s">
        <v>62</v>
      </c>
      <c r="B45" s="48" t="s">
        <v>63</v>
      </c>
      <c r="C45" s="49">
        <f>+C26-C44</f>
        <v>502585397</v>
      </c>
      <c r="D45" s="49">
        <f t="shared" ref="D45:L45" si="6">+D26-D44</f>
        <v>506100710</v>
      </c>
      <c r="E45" s="50">
        <f t="shared" si="6"/>
        <v>494202004</v>
      </c>
      <c r="F45" s="51">
        <f t="shared" si="6"/>
        <v>479516471</v>
      </c>
      <c r="G45" s="49">
        <f t="shared" si="6"/>
        <v>463678103</v>
      </c>
      <c r="H45" s="50">
        <f t="shared" si="6"/>
        <v>463678103</v>
      </c>
      <c r="I45" s="52">
        <f t="shared" si="6"/>
        <v>487942214</v>
      </c>
      <c r="J45" s="53">
        <f t="shared" si="6"/>
        <v>434166467</v>
      </c>
      <c r="K45" s="49">
        <f t="shared" si="6"/>
        <v>432669347</v>
      </c>
      <c r="L45" s="50">
        <f t="shared" si="6"/>
        <v>441517942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448291270</v>
      </c>
      <c r="D47" s="23">
        <v>451806579</v>
      </c>
      <c r="E47" s="24">
        <v>438552403</v>
      </c>
      <c r="F47" s="25">
        <v>425222346</v>
      </c>
      <c r="G47" s="23">
        <v>409383978</v>
      </c>
      <c r="H47" s="24">
        <v>409383978</v>
      </c>
      <c r="I47" s="26">
        <v>433648105</v>
      </c>
      <c r="J47" s="27">
        <v>379872341</v>
      </c>
      <c r="K47" s="23">
        <v>378375215</v>
      </c>
      <c r="L47" s="24">
        <v>387223816</v>
      </c>
    </row>
    <row r="48" spans="1:12" ht="13.5" x14ac:dyDescent="0.25">
      <c r="A48" s="28" t="s">
        <v>67</v>
      </c>
      <c r="B48" s="22" t="s">
        <v>68</v>
      </c>
      <c r="C48" s="23">
        <v>54294126</v>
      </c>
      <c r="D48" s="23">
        <v>54294126</v>
      </c>
      <c r="E48" s="24">
        <v>54294126</v>
      </c>
      <c r="F48" s="25">
        <v>54294126</v>
      </c>
      <c r="G48" s="23">
        <v>54294126</v>
      </c>
      <c r="H48" s="24">
        <v>54294126</v>
      </c>
      <c r="I48" s="26">
        <v>54294126</v>
      </c>
      <c r="J48" s="27">
        <v>54294126</v>
      </c>
      <c r="K48" s="23">
        <v>54294126</v>
      </c>
      <c r="L48" s="24">
        <v>54294126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502585396</v>
      </c>
      <c r="D50" s="56">
        <f t="shared" ref="D50:L50" si="7">SUM(D47:D49)</f>
        <v>506100705</v>
      </c>
      <c r="E50" s="57">
        <f t="shared" si="7"/>
        <v>492846529</v>
      </c>
      <c r="F50" s="58">
        <f t="shared" si="7"/>
        <v>479516472</v>
      </c>
      <c r="G50" s="56">
        <f t="shared" si="7"/>
        <v>463678104</v>
      </c>
      <c r="H50" s="57">
        <f t="shared" si="7"/>
        <v>463678104</v>
      </c>
      <c r="I50" s="59">
        <f t="shared" si="7"/>
        <v>487942231</v>
      </c>
      <c r="J50" s="60">
        <f t="shared" si="7"/>
        <v>434166467</v>
      </c>
      <c r="K50" s="56">
        <f t="shared" si="7"/>
        <v>432669341</v>
      </c>
      <c r="L50" s="57">
        <f t="shared" si="7"/>
        <v>441517942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142813194</v>
      </c>
      <c r="D6" s="23">
        <v>131186301</v>
      </c>
      <c r="E6" s="24">
        <v>114251488</v>
      </c>
      <c r="F6" s="25">
        <v>40426755</v>
      </c>
      <c r="G6" s="23">
        <v>58136784</v>
      </c>
      <c r="H6" s="24">
        <v>58136784</v>
      </c>
      <c r="I6" s="26">
        <v>66886786</v>
      </c>
      <c r="J6" s="27">
        <v>151020596</v>
      </c>
      <c r="K6" s="23">
        <v>175317597</v>
      </c>
      <c r="L6" s="24">
        <v>183858058</v>
      </c>
    </row>
    <row r="7" spans="1:12" ht="13.5" x14ac:dyDescent="0.25">
      <c r="A7" s="28" t="s">
        <v>22</v>
      </c>
      <c r="B7" s="22" t="s">
        <v>9</v>
      </c>
      <c r="C7" s="23">
        <v>88305489</v>
      </c>
      <c r="D7" s="23">
        <v>104327919</v>
      </c>
      <c r="E7" s="24">
        <v>110481622</v>
      </c>
      <c r="F7" s="25">
        <v>143553537</v>
      </c>
      <c r="G7" s="23">
        <v>138589715</v>
      </c>
      <c r="H7" s="24">
        <v>138589715</v>
      </c>
      <c r="I7" s="26">
        <v>128482363</v>
      </c>
      <c r="J7" s="27">
        <v>142303523</v>
      </c>
      <c r="K7" s="23">
        <v>175589235</v>
      </c>
      <c r="L7" s="24">
        <v>210406098</v>
      </c>
    </row>
    <row r="8" spans="1:12" ht="13.5" x14ac:dyDescent="0.25">
      <c r="A8" s="28" t="s">
        <v>23</v>
      </c>
      <c r="B8" s="22" t="s">
        <v>9</v>
      </c>
      <c r="C8" s="23">
        <v>233845496</v>
      </c>
      <c r="D8" s="23">
        <v>316528833</v>
      </c>
      <c r="E8" s="24">
        <v>353514883</v>
      </c>
      <c r="F8" s="25">
        <v>333984292</v>
      </c>
      <c r="G8" s="23">
        <v>308283532</v>
      </c>
      <c r="H8" s="24">
        <v>308283532</v>
      </c>
      <c r="I8" s="26">
        <v>453519155</v>
      </c>
      <c r="J8" s="27">
        <v>374949339</v>
      </c>
      <c r="K8" s="23">
        <v>397369779</v>
      </c>
      <c r="L8" s="24">
        <v>420821565</v>
      </c>
    </row>
    <row r="9" spans="1:12" ht="13.5" x14ac:dyDescent="0.25">
      <c r="A9" s="28" t="s">
        <v>24</v>
      </c>
      <c r="B9" s="22" t="s">
        <v>19</v>
      </c>
      <c r="C9" s="23">
        <v>143469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2908268</v>
      </c>
      <c r="D10" s="23">
        <v>7058313</v>
      </c>
      <c r="E10" s="24">
        <v>5563794</v>
      </c>
      <c r="F10" s="25">
        <v>2558827</v>
      </c>
      <c r="G10" s="23">
        <v>14611842</v>
      </c>
      <c r="H10" s="24">
        <v>14611842</v>
      </c>
      <c r="I10" s="26">
        <v>11251173</v>
      </c>
      <c r="J10" s="27">
        <v>11769642</v>
      </c>
      <c r="K10" s="23">
        <v>18260963</v>
      </c>
      <c r="L10" s="24">
        <v>25050884</v>
      </c>
    </row>
    <row r="11" spans="1:12" ht="13.5" x14ac:dyDescent="0.25">
      <c r="A11" s="28" t="s">
        <v>27</v>
      </c>
      <c r="B11" s="22" t="s">
        <v>19</v>
      </c>
      <c r="C11" s="23">
        <v>63093755</v>
      </c>
      <c r="D11" s="23">
        <v>108406699</v>
      </c>
      <c r="E11" s="24">
        <v>147570185</v>
      </c>
      <c r="F11" s="29">
        <v>121348489</v>
      </c>
      <c r="G11" s="30">
        <v>118383746</v>
      </c>
      <c r="H11" s="31">
        <v>118383746</v>
      </c>
      <c r="I11" s="26">
        <v>184959542</v>
      </c>
      <c r="J11" s="32">
        <v>149222923</v>
      </c>
      <c r="K11" s="30">
        <v>150951697</v>
      </c>
      <c r="L11" s="31">
        <v>152759997</v>
      </c>
    </row>
    <row r="12" spans="1:12" ht="13.5" x14ac:dyDescent="0.25">
      <c r="A12" s="28" t="s">
        <v>28</v>
      </c>
      <c r="B12" s="22" t="s">
        <v>19</v>
      </c>
      <c r="C12" s="23">
        <v>2921940</v>
      </c>
      <c r="D12" s="23">
        <v>3477086</v>
      </c>
      <c r="E12" s="24">
        <v>4468952</v>
      </c>
      <c r="F12" s="25">
        <v>3150704</v>
      </c>
      <c r="G12" s="23">
        <v>3150704</v>
      </c>
      <c r="H12" s="24">
        <v>3150704</v>
      </c>
      <c r="I12" s="26">
        <v>4468951</v>
      </c>
      <c r="J12" s="27">
        <v>4468951</v>
      </c>
      <c r="K12" s="23">
        <v>4468951</v>
      </c>
      <c r="L12" s="24">
        <v>4468951</v>
      </c>
    </row>
    <row r="13" spans="1:12" ht="13.5" x14ac:dyDescent="0.25">
      <c r="A13" s="33" t="s">
        <v>29</v>
      </c>
      <c r="B13" s="34" t="s">
        <v>19</v>
      </c>
      <c r="C13" s="35">
        <f>SUM(C6:C12)</f>
        <v>534031611</v>
      </c>
      <c r="D13" s="35">
        <f t="shared" ref="D13:L13" si="0">SUM(D6:D12)</f>
        <v>670985151</v>
      </c>
      <c r="E13" s="36">
        <f t="shared" si="0"/>
        <v>735850924</v>
      </c>
      <c r="F13" s="37">
        <f t="shared" si="0"/>
        <v>645022604</v>
      </c>
      <c r="G13" s="35">
        <f t="shared" si="0"/>
        <v>641156323</v>
      </c>
      <c r="H13" s="36">
        <f t="shared" si="0"/>
        <v>641156323</v>
      </c>
      <c r="I13" s="38">
        <f t="shared" si="0"/>
        <v>849567970</v>
      </c>
      <c r="J13" s="39">
        <f t="shared" si="0"/>
        <v>833734974</v>
      </c>
      <c r="K13" s="35">
        <f t="shared" si="0"/>
        <v>921958222</v>
      </c>
      <c r="L13" s="36">
        <f t="shared" si="0"/>
        <v>997365553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290226000</v>
      </c>
      <c r="D16" s="23">
        <v>345005860</v>
      </c>
      <c r="E16" s="24">
        <v>354868525</v>
      </c>
      <c r="F16" s="25">
        <v>307811000</v>
      </c>
      <c r="G16" s="23">
        <v>316811000</v>
      </c>
      <c r="H16" s="24">
        <v>316811000</v>
      </c>
      <c r="I16" s="26">
        <v>346927665</v>
      </c>
      <c r="J16" s="27">
        <v>354868525</v>
      </c>
      <c r="K16" s="23">
        <v>354868525</v>
      </c>
      <c r="L16" s="24">
        <v>354868525</v>
      </c>
    </row>
    <row r="17" spans="1:12" ht="13.5" x14ac:dyDescent="0.25">
      <c r="A17" s="28" t="s">
        <v>33</v>
      </c>
      <c r="B17" s="22" t="s">
        <v>34</v>
      </c>
      <c r="C17" s="23">
        <v>1589705307</v>
      </c>
      <c r="D17" s="23">
        <v>1681345219</v>
      </c>
      <c r="E17" s="24">
        <v>1804872056</v>
      </c>
      <c r="F17" s="29">
        <v>1726163594</v>
      </c>
      <c r="G17" s="30">
        <v>1740652581</v>
      </c>
      <c r="H17" s="31">
        <v>1740652581</v>
      </c>
      <c r="I17" s="26">
        <v>1873720281</v>
      </c>
      <c r="J17" s="32">
        <v>1884926844</v>
      </c>
      <c r="K17" s="30">
        <v>1967770126</v>
      </c>
      <c r="L17" s="31">
        <v>2041420290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2071122</v>
      </c>
      <c r="D20" s="23">
        <v>2204722</v>
      </c>
      <c r="E20" s="24">
        <v>2210022</v>
      </c>
      <c r="F20" s="25">
        <v>2204722</v>
      </c>
      <c r="G20" s="23">
        <v>2204722</v>
      </c>
      <c r="H20" s="24">
        <v>2204722</v>
      </c>
      <c r="I20" s="26">
        <v>2210022</v>
      </c>
      <c r="J20" s="27">
        <v>2210022</v>
      </c>
      <c r="K20" s="23">
        <v>2210022</v>
      </c>
      <c r="L20" s="24">
        <v>2210022</v>
      </c>
    </row>
    <row r="21" spans="1:12" ht="13.5" x14ac:dyDescent="0.25">
      <c r="A21" s="28" t="s">
        <v>38</v>
      </c>
      <c r="B21" s="22" t="s">
        <v>19</v>
      </c>
      <c r="C21" s="23">
        <v>416059</v>
      </c>
      <c r="D21" s="23">
        <v>856910</v>
      </c>
      <c r="E21" s="24">
        <v>489222</v>
      </c>
      <c r="F21" s="25">
        <v>1696910</v>
      </c>
      <c r="G21" s="23">
        <v>2128594</v>
      </c>
      <c r="H21" s="24">
        <v>2128594</v>
      </c>
      <c r="I21" s="26">
        <v>218610</v>
      </c>
      <c r="J21" s="27">
        <v>153315</v>
      </c>
      <c r="K21" s="23">
        <v>-198043</v>
      </c>
      <c r="L21" s="24">
        <v>-565564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1882418488</v>
      </c>
      <c r="D25" s="41">
        <f t="shared" ref="D25:L25" si="1">SUM(D15:D24)</f>
        <v>2029412711</v>
      </c>
      <c r="E25" s="42">
        <f t="shared" si="1"/>
        <v>2162439825</v>
      </c>
      <c r="F25" s="43">
        <f t="shared" si="1"/>
        <v>2037876226</v>
      </c>
      <c r="G25" s="41">
        <f t="shared" si="1"/>
        <v>2061796897</v>
      </c>
      <c r="H25" s="42">
        <f t="shared" si="1"/>
        <v>2061796897</v>
      </c>
      <c r="I25" s="44">
        <f t="shared" si="1"/>
        <v>2223076578</v>
      </c>
      <c r="J25" s="45">
        <f t="shared" si="1"/>
        <v>2242158706</v>
      </c>
      <c r="K25" s="41">
        <f t="shared" si="1"/>
        <v>2324650630</v>
      </c>
      <c r="L25" s="42">
        <f t="shared" si="1"/>
        <v>2397933273</v>
      </c>
    </row>
    <row r="26" spans="1:12" ht="13.5" x14ac:dyDescent="0.25">
      <c r="A26" s="33" t="s">
        <v>42</v>
      </c>
      <c r="B26" s="34" t="s">
        <v>19</v>
      </c>
      <c r="C26" s="35">
        <f>+C13+C25</f>
        <v>2416450099</v>
      </c>
      <c r="D26" s="35">
        <f t="shared" ref="D26:L26" si="2">+D13+D25</f>
        <v>2700397862</v>
      </c>
      <c r="E26" s="36">
        <f t="shared" si="2"/>
        <v>2898290749</v>
      </c>
      <c r="F26" s="37">
        <f t="shared" si="2"/>
        <v>2682898830</v>
      </c>
      <c r="G26" s="35">
        <f t="shared" si="2"/>
        <v>2702953220</v>
      </c>
      <c r="H26" s="36">
        <f t="shared" si="2"/>
        <v>2702953220</v>
      </c>
      <c r="I26" s="38">
        <f t="shared" si="2"/>
        <v>3072644548</v>
      </c>
      <c r="J26" s="39">
        <f t="shared" si="2"/>
        <v>3075893680</v>
      </c>
      <c r="K26" s="35">
        <f t="shared" si="2"/>
        <v>3246608852</v>
      </c>
      <c r="L26" s="36">
        <f t="shared" si="2"/>
        <v>3395298826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8621032</v>
      </c>
      <c r="D30" s="23">
        <v>14580467</v>
      </c>
      <c r="E30" s="24">
        <v>17369001</v>
      </c>
      <c r="F30" s="25">
        <v>28890505</v>
      </c>
      <c r="G30" s="23">
        <v>15188053</v>
      </c>
      <c r="H30" s="24">
        <v>15188053</v>
      </c>
      <c r="I30" s="26">
        <v>-34356801</v>
      </c>
      <c r="J30" s="27">
        <v>11763723</v>
      </c>
      <c r="K30" s="23">
        <v>5900611</v>
      </c>
      <c r="L30" s="24">
        <v>-232214</v>
      </c>
    </row>
    <row r="31" spans="1:12" ht="13.5" x14ac:dyDescent="0.25">
      <c r="A31" s="28" t="s">
        <v>47</v>
      </c>
      <c r="B31" s="22" t="s">
        <v>19</v>
      </c>
      <c r="C31" s="23">
        <v>32039070</v>
      </c>
      <c r="D31" s="23">
        <v>32845771</v>
      </c>
      <c r="E31" s="24">
        <v>35315198</v>
      </c>
      <c r="F31" s="25">
        <v>32845775</v>
      </c>
      <c r="G31" s="23">
        <v>32845775</v>
      </c>
      <c r="H31" s="24">
        <v>32845775</v>
      </c>
      <c r="I31" s="26">
        <v>38296711</v>
      </c>
      <c r="J31" s="27">
        <v>35315197</v>
      </c>
      <c r="K31" s="23">
        <v>35315197</v>
      </c>
      <c r="L31" s="24">
        <v>35315197</v>
      </c>
    </row>
    <row r="32" spans="1:12" ht="13.5" x14ac:dyDescent="0.25">
      <c r="A32" s="28" t="s">
        <v>48</v>
      </c>
      <c r="B32" s="22" t="s">
        <v>49</v>
      </c>
      <c r="C32" s="23">
        <v>127666561</v>
      </c>
      <c r="D32" s="23">
        <v>133405588</v>
      </c>
      <c r="E32" s="24">
        <v>147675386</v>
      </c>
      <c r="F32" s="25">
        <v>112595371</v>
      </c>
      <c r="G32" s="23">
        <v>153827949</v>
      </c>
      <c r="H32" s="24">
        <v>153827949</v>
      </c>
      <c r="I32" s="26">
        <v>143025967</v>
      </c>
      <c r="J32" s="27">
        <v>191806890</v>
      </c>
      <c r="K32" s="23">
        <v>237158419</v>
      </c>
      <c r="L32" s="24">
        <v>271471484</v>
      </c>
    </row>
    <row r="33" spans="1:12" ht="13.5" x14ac:dyDescent="0.25">
      <c r="A33" s="28" t="s">
        <v>50</v>
      </c>
      <c r="B33" s="22" t="s">
        <v>51</v>
      </c>
      <c r="C33" s="23">
        <v>42624256</v>
      </c>
      <c r="D33" s="23">
        <v>49103763</v>
      </c>
      <c r="E33" s="24">
        <v>37945327</v>
      </c>
      <c r="F33" s="25">
        <v>46376215</v>
      </c>
      <c r="G33" s="23">
        <v>40294578</v>
      </c>
      <c r="H33" s="24">
        <v>40294578</v>
      </c>
      <c r="I33" s="26">
        <v>42368905</v>
      </c>
      <c r="J33" s="27">
        <v>37915327</v>
      </c>
      <c r="K33" s="23">
        <v>57008468</v>
      </c>
      <c r="L33" s="24">
        <v>121277806</v>
      </c>
    </row>
    <row r="34" spans="1:12" ht="13.5" x14ac:dyDescent="0.25">
      <c r="A34" s="28" t="s">
        <v>52</v>
      </c>
      <c r="B34" s="22" t="s">
        <v>19</v>
      </c>
      <c r="C34" s="23">
        <v>39025242</v>
      </c>
      <c r="D34" s="23">
        <v>40094465</v>
      </c>
      <c r="E34" s="24">
        <v>44682761</v>
      </c>
      <c r="F34" s="25">
        <v>40094471</v>
      </c>
      <c r="G34" s="23">
        <v>68544471</v>
      </c>
      <c r="H34" s="24">
        <v>68544471</v>
      </c>
      <c r="I34" s="26">
        <v>115990786</v>
      </c>
      <c r="J34" s="27">
        <v>50182762</v>
      </c>
      <c r="K34" s="23">
        <v>55935762</v>
      </c>
      <c r="L34" s="24">
        <v>61953400</v>
      </c>
    </row>
    <row r="35" spans="1:12" ht="13.5" x14ac:dyDescent="0.25">
      <c r="A35" s="28" t="s">
        <v>27</v>
      </c>
      <c r="B35" s="22" t="s">
        <v>19</v>
      </c>
      <c r="C35" s="23">
        <v>40545211</v>
      </c>
      <c r="D35" s="23">
        <v>75667977</v>
      </c>
      <c r="E35" s="24">
        <v>112191481</v>
      </c>
      <c r="F35" s="25">
        <v>74576367</v>
      </c>
      <c r="G35" s="23">
        <v>74576367</v>
      </c>
      <c r="H35" s="24">
        <v>74576367</v>
      </c>
      <c r="I35" s="26">
        <v>151318389</v>
      </c>
      <c r="J35" s="27">
        <v>112191482</v>
      </c>
      <c r="K35" s="23">
        <v>112191482</v>
      </c>
      <c r="L35" s="24">
        <v>112191482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290521372</v>
      </c>
      <c r="D37" s="35">
        <f t="shared" ref="D37:L37" si="3">SUM(D29:D36)</f>
        <v>345698031</v>
      </c>
      <c r="E37" s="36">
        <f t="shared" si="3"/>
        <v>395179154</v>
      </c>
      <c r="F37" s="37">
        <f t="shared" si="3"/>
        <v>335378704</v>
      </c>
      <c r="G37" s="35">
        <f t="shared" si="3"/>
        <v>385277193</v>
      </c>
      <c r="H37" s="36">
        <f t="shared" si="3"/>
        <v>385277193</v>
      </c>
      <c r="I37" s="38">
        <f t="shared" si="3"/>
        <v>456643957</v>
      </c>
      <c r="J37" s="39">
        <f t="shared" si="3"/>
        <v>439175381</v>
      </c>
      <c r="K37" s="35">
        <f t="shared" si="3"/>
        <v>503509939</v>
      </c>
      <c r="L37" s="36">
        <f t="shared" si="3"/>
        <v>601977155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44534198</v>
      </c>
      <c r="D39" s="23">
        <v>49159797</v>
      </c>
      <c r="E39" s="24">
        <v>43628106</v>
      </c>
      <c r="F39" s="25">
        <v>16435496</v>
      </c>
      <c r="G39" s="23">
        <v>16435496</v>
      </c>
      <c r="H39" s="24">
        <v>16435496</v>
      </c>
      <c r="I39" s="26">
        <v>50261776</v>
      </c>
      <c r="J39" s="27">
        <v>24628106</v>
      </c>
      <c r="K39" s="23">
        <v>3860106</v>
      </c>
      <c r="L39" s="24">
        <v>-22347142</v>
      </c>
    </row>
    <row r="40" spans="1:12" ht="13.5" x14ac:dyDescent="0.25">
      <c r="A40" s="28" t="s">
        <v>52</v>
      </c>
      <c r="B40" s="22" t="s">
        <v>57</v>
      </c>
      <c r="C40" s="23">
        <v>33113768</v>
      </c>
      <c r="D40" s="23">
        <v>41487158</v>
      </c>
      <c r="E40" s="24">
        <v>47191989</v>
      </c>
      <c r="F40" s="25">
        <v>41487158</v>
      </c>
      <c r="G40" s="23">
        <v>41487158</v>
      </c>
      <c r="H40" s="24">
        <v>41487158</v>
      </c>
      <c r="I40" s="26">
        <v>47191989</v>
      </c>
      <c r="J40" s="27">
        <v>47191990</v>
      </c>
      <c r="K40" s="23">
        <v>47191990</v>
      </c>
      <c r="L40" s="24">
        <v>47191990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90994041</v>
      </c>
      <c r="D42" s="23">
        <v>101051966</v>
      </c>
      <c r="E42" s="24">
        <v>98891043</v>
      </c>
      <c r="F42" s="25">
        <v>101051966</v>
      </c>
      <c r="G42" s="23">
        <v>101051966</v>
      </c>
      <c r="H42" s="24">
        <v>101051966</v>
      </c>
      <c r="I42" s="26">
        <v>98891043</v>
      </c>
      <c r="J42" s="27">
        <v>98891043</v>
      </c>
      <c r="K42" s="23">
        <v>98891043</v>
      </c>
      <c r="L42" s="24">
        <v>98891043</v>
      </c>
    </row>
    <row r="43" spans="1:12" ht="13.5" x14ac:dyDescent="0.25">
      <c r="A43" s="33" t="s">
        <v>60</v>
      </c>
      <c r="B43" s="40" t="s">
        <v>19</v>
      </c>
      <c r="C43" s="35">
        <f>SUM(C39:C42)</f>
        <v>168642007</v>
      </c>
      <c r="D43" s="41">
        <f t="shared" ref="D43:L43" si="4">SUM(D39:D42)</f>
        <v>191698921</v>
      </c>
      <c r="E43" s="42">
        <f t="shared" si="4"/>
        <v>189711138</v>
      </c>
      <c r="F43" s="43">
        <f t="shared" si="4"/>
        <v>158974620</v>
      </c>
      <c r="G43" s="41">
        <f t="shared" si="4"/>
        <v>158974620</v>
      </c>
      <c r="H43" s="42">
        <f t="shared" si="4"/>
        <v>158974620</v>
      </c>
      <c r="I43" s="43">
        <f t="shared" si="4"/>
        <v>196344808</v>
      </c>
      <c r="J43" s="45">
        <f t="shared" si="4"/>
        <v>170711139</v>
      </c>
      <c r="K43" s="41">
        <f t="shared" si="4"/>
        <v>149943139</v>
      </c>
      <c r="L43" s="42">
        <f t="shared" si="4"/>
        <v>123735891</v>
      </c>
    </row>
    <row r="44" spans="1:12" ht="13.5" x14ac:dyDescent="0.25">
      <c r="A44" s="33" t="s">
        <v>61</v>
      </c>
      <c r="B44" s="34" t="s">
        <v>19</v>
      </c>
      <c r="C44" s="35">
        <f>+C37+C43</f>
        <v>459163379</v>
      </c>
      <c r="D44" s="35">
        <f t="shared" ref="D44:L44" si="5">+D37+D43</f>
        <v>537396952</v>
      </c>
      <c r="E44" s="36">
        <f t="shared" si="5"/>
        <v>584890292</v>
      </c>
      <c r="F44" s="37">
        <f t="shared" si="5"/>
        <v>494353324</v>
      </c>
      <c r="G44" s="35">
        <f t="shared" si="5"/>
        <v>544251813</v>
      </c>
      <c r="H44" s="36">
        <f t="shared" si="5"/>
        <v>544251813</v>
      </c>
      <c r="I44" s="38">
        <f t="shared" si="5"/>
        <v>652988765</v>
      </c>
      <c r="J44" s="39">
        <f t="shared" si="5"/>
        <v>609886520</v>
      </c>
      <c r="K44" s="35">
        <f t="shared" si="5"/>
        <v>653453078</v>
      </c>
      <c r="L44" s="36">
        <f t="shared" si="5"/>
        <v>725713046</v>
      </c>
    </row>
    <row r="45" spans="1:12" ht="13.5" x14ac:dyDescent="0.25">
      <c r="A45" s="47" t="s">
        <v>62</v>
      </c>
      <c r="B45" s="48" t="s">
        <v>63</v>
      </c>
      <c r="C45" s="49">
        <f>+C26-C44</f>
        <v>1957286720</v>
      </c>
      <c r="D45" s="49">
        <f t="shared" ref="D45:L45" si="6">+D26-D44</f>
        <v>2163000910</v>
      </c>
      <c r="E45" s="50">
        <f t="shared" si="6"/>
        <v>2313400457</v>
      </c>
      <c r="F45" s="51">
        <f t="shared" si="6"/>
        <v>2188545506</v>
      </c>
      <c r="G45" s="49">
        <f t="shared" si="6"/>
        <v>2158701407</v>
      </c>
      <c r="H45" s="50">
        <f t="shared" si="6"/>
        <v>2158701407</v>
      </c>
      <c r="I45" s="52">
        <f t="shared" si="6"/>
        <v>2419655783</v>
      </c>
      <c r="J45" s="53">
        <f t="shared" si="6"/>
        <v>2466007160</v>
      </c>
      <c r="K45" s="49">
        <f t="shared" si="6"/>
        <v>2593155774</v>
      </c>
      <c r="L45" s="50">
        <f t="shared" si="6"/>
        <v>2669585780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1906947577</v>
      </c>
      <c r="D47" s="23">
        <v>2115345721</v>
      </c>
      <c r="E47" s="24">
        <v>2362743576</v>
      </c>
      <c r="F47" s="25">
        <v>2188545506</v>
      </c>
      <c r="G47" s="23">
        <v>2158701405</v>
      </c>
      <c r="H47" s="24">
        <v>2158701405</v>
      </c>
      <c r="I47" s="26">
        <v>2419655860</v>
      </c>
      <c r="J47" s="27">
        <v>2466007159</v>
      </c>
      <c r="K47" s="23">
        <v>2593155792</v>
      </c>
      <c r="L47" s="24">
        <v>2669585762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1906947577</v>
      </c>
      <c r="D50" s="56">
        <f t="shared" ref="D50:L50" si="7">SUM(D47:D49)</f>
        <v>2115345721</v>
      </c>
      <c r="E50" s="57">
        <f t="shared" si="7"/>
        <v>2362743576</v>
      </c>
      <c r="F50" s="58">
        <f t="shared" si="7"/>
        <v>2188545506</v>
      </c>
      <c r="G50" s="56">
        <f t="shared" si="7"/>
        <v>2158701405</v>
      </c>
      <c r="H50" s="57">
        <f t="shared" si="7"/>
        <v>2158701405</v>
      </c>
      <c r="I50" s="59">
        <f t="shared" si="7"/>
        <v>2419655860</v>
      </c>
      <c r="J50" s="60">
        <f t="shared" si="7"/>
        <v>2466007159</v>
      </c>
      <c r="K50" s="56">
        <f t="shared" si="7"/>
        <v>2593155792</v>
      </c>
      <c r="L50" s="57">
        <f t="shared" si="7"/>
        <v>2669585762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78293942</v>
      </c>
      <c r="D6" s="23">
        <v>30540847</v>
      </c>
      <c r="E6" s="24">
        <v>11899073</v>
      </c>
      <c r="F6" s="25">
        <v>676102186</v>
      </c>
      <c r="G6" s="23">
        <v>728732107</v>
      </c>
      <c r="H6" s="24">
        <v>728732107</v>
      </c>
      <c r="I6" s="26">
        <v>-30205431</v>
      </c>
      <c r="J6" s="27">
        <v>793190884</v>
      </c>
      <c r="K6" s="23">
        <v>2638892505</v>
      </c>
      <c r="L6" s="24">
        <v>1081017801</v>
      </c>
    </row>
    <row r="7" spans="1:12" ht="13.5" x14ac:dyDescent="0.25">
      <c r="A7" s="28" t="s">
        <v>22</v>
      </c>
      <c r="B7" s="22" t="s">
        <v>9</v>
      </c>
      <c r="C7" s="23">
        <v>366899016</v>
      </c>
      <c r="D7" s="23">
        <v>84206744</v>
      </c>
      <c r="E7" s="24">
        <v>202928836</v>
      </c>
      <c r="F7" s="25">
        <v>307309402</v>
      </c>
      <c r="G7" s="23">
        <v>292565728</v>
      </c>
      <c r="H7" s="24">
        <v>292565728</v>
      </c>
      <c r="I7" s="26">
        <v>415405546</v>
      </c>
      <c r="J7" s="27">
        <v>210197602</v>
      </c>
      <c r="K7" s="23">
        <v>19988564</v>
      </c>
      <c r="L7" s="24">
        <v>31672881</v>
      </c>
    </row>
    <row r="8" spans="1:12" ht="13.5" x14ac:dyDescent="0.25">
      <c r="A8" s="28" t="s">
        <v>23</v>
      </c>
      <c r="B8" s="22" t="s">
        <v>9</v>
      </c>
      <c r="C8" s="23">
        <v>-41841979</v>
      </c>
      <c r="D8" s="23">
        <v>-41708979</v>
      </c>
      <c r="E8" s="24">
        <v>-41708979</v>
      </c>
      <c r="F8" s="25">
        <v>13553574</v>
      </c>
      <c r="G8" s="23">
        <v>9469572</v>
      </c>
      <c r="H8" s="24">
        <v>9469572</v>
      </c>
      <c r="I8" s="26">
        <v>-41708979</v>
      </c>
      <c r="J8" s="27">
        <v>9469572</v>
      </c>
      <c r="K8" s="23">
        <v>14366788</v>
      </c>
      <c r="L8" s="24">
        <v>15180003</v>
      </c>
    </row>
    <row r="9" spans="1:12" ht="13.5" x14ac:dyDescent="0.25">
      <c r="A9" s="28" t="s">
        <v>24</v>
      </c>
      <c r="B9" s="22" t="s">
        <v>19</v>
      </c>
      <c r="C9" s="23">
        <v>3082361</v>
      </c>
      <c r="D9" s="23">
        <v>2627387</v>
      </c>
      <c r="E9" s="24">
        <v>2556234</v>
      </c>
      <c r="F9" s="25">
        <v>65818</v>
      </c>
      <c r="G9" s="23">
        <v>65818</v>
      </c>
      <c r="H9" s="24">
        <v>65818</v>
      </c>
      <c r="I9" s="26">
        <v>2346074</v>
      </c>
      <c r="J9" s="27">
        <v>65818</v>
      </c>
      <c r="K9" s="23">
        <v>69767</v>
      </c>
      <c r="L9" s="24">
        <v>73716</v>
      </c>
    </row>
    <row r="10" spans="1:12" ht="13.5" x14ac:dyDescent="0.25">
      <c r="A10" s="28" t="s">
        <v>25</v>
      </c>
      <c r="B10" s="22" t="s">
        <v>26</v>
      </c>
      <c r="C10" s="23">
        <v>13743234</v>
      </c>
      <c r="D10" s="23">
        <v>13075192</v>
      </c>
      <c r="E10" s="24">
        <v>16474667</v>
      </c>
      <c r="F10" s="25">
        <v>14067711</v>
      </c>
      <c r="G10" s="23">
        <v>14744699</v>
      </c>
      <c r="H10" s="24">
        <v>14744699</v>
      </c>
      <c r="I10" s="26">
        <v>16284452</v>
      </c>
      <c r="J10" s="27">
        <v>-6761217</v>
      </c>
      <c r="K10" s="23">
        <v>-12526906</v>
      </c>
      <c r="L10" s="24">
        <v>-8006515</v>
      </c>
    </row>
    <row r="11" spans="1:12" ht="13.5" x14ac:dyDescent="0.25">
      <c r="A11" s="28" t="s">
        <v>27</v>
      </c>
      <c r="B11" s="22" t="s">
        <v>19</v>
      </c>
      <c r="C11" s="23">
        <v>104950643</v>
      </c>
      <c r="D11" s="23">
        <v>78133993</v>
      </c>
      <c r="E11" s="24">
        <v>93624850</v>
      </c>
      <c r="F11" s="29">
        <v>5349917</v>
      </c>
      <c r="G11" s="30">
        <v>-4104941</v>
      </c>
      <c r="H11" s="31">
        <v>-4104941</v>
      </c>
      <c r="I11" s="26">
        <v>75982838</v>
      </c>
      <c r="J11" s="32">
        <v>-29042228</v>
      </c>
      <c r="K11" s="30">
        <v>-31953970</v>
      </c>
      <c r="L11" s="31">
        <v>-31335567</v>
      </c>
    </row>
    <row r="12" spans="1:12" ht="13.5" x14ac:dyDescent="0.25">
      <c r="A12" s="28" t="s">
        <v>28</v>
      </c>
      <c r="B12" s="22" t="s">
        <v>19</v>
      </c>
      <c r="C12" s="23">
        <v>588874</v>
      </c>
      <c r="D12" s="23">
        <v>506509</v>
      </c>
      <c r="E12" s="24">
        <v>323642</v>
      </c>
      <c r="F12" s="25">
        <v>0</v>
      </c>
      <c r="G12" s="23">
        <v>0</v>
      </c>
      <c r="H12" s="24">
        <v>0</v>
      </c>
      <c r="I12" s="26">
        <v>3536773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525716091</v>
      </c>
      <c r="D13" s="35">
        <f t="shared" ref="D13:L13" si="0">SUM(D6:D12)</f>
        <v>167381693</v>
      </c>
      <c r="E13" s="36">
        <f t="shared" si="0"/>
        <v>286098323</v>
      </c>
      <c r="F13" s="37">
        <f t="shared" si="0"/>
        <v>1016448608</v>
      </c>
      <c r="G13" s="35">
        <f t="shared" si="0"/>
        <v>1041472983</v>
      </c>
      <c r="H13" s="36">
        <f t="shared" si="0"/>
        <v>1041472983</v>
      </c>
      <c r="I13" s="38">
        <f t="shared" si="0"/>
        <v>441641273</v>
      </c>
      <c r="J13" s="39">
        <f t="shared" si="0"/>
        <v>977120431</v>
      </c>
      <c r="K13" s="35">
        <f t="shared" si="0"/>
        <v>2628836748</v>
      </c>
      <c r="L13" s="36">
        <f t="shared" si="0"/>
        <v>1088602319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</v>
      </c>
      <c r="D15" s="23">
        <v>100</v>
      </c>
      <c r="E15" s="24">
        <v>100</v>
      </c>
      <c r="F15" s="25">
        <v>0</v>
      </c>
      <c r="G15" s="23">
        <v>0</v>
      </c>
      <c r="H15" s="24">
        <v>0</v>
      </c>
      <c r="I15" s="26">
        <v>100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34206000</v>
      </c>
      <c r="D16" s="23">
        <v>33044000</v>
      </c>
      <c r="E16" s="24">
        <v>28000000</v>
      </c>
      <c r="F16" s="25">
        <v>34244000</v>
      </c>
      <c r="G16" s="23">
        <v>28000000</v>
      </c>
      <c r="H16" s="24">
        <v>28000000</v>
      </c>
      <c r="I16" s="26">
        <v>28000000</v>
      </c>
      <c r="J16" s="27">
        <v>28000000</v>
      </c>
      <c r="K16" s="23">
        <v>30800000</v>
      </c>
      <c r="L16" s="24">
        <v>33880000</v>
      </c>
    </row>
    <row r="17" spans="1:12" ht="13.5" x14ac:dyDescent="0.25">
      <c r="A17" s="28" t="s">
        <v>33</v>
      </c>
      <c r="B17" s="22" t="s">
        <v>34</v>
      </c>
      <c r="C17" s="23">
        <v>3538108199</v>
      </c>
      <c r="D17" s="23">
        <v>3424254625</v>
      </c>
      <c r="E17" s="24">
        <v>3599470156</v>
      </c>
      <c r="F17" s="29">
        <v>3699329265</v>
      </c>
      <c r="G17" s="30">
        <v>3795640044</v>
      </c>
      <c r="H17" s="31">
        <v>3795640044</v>
      </c>
      <c r="I17" s="26">
        <v>3950466636</v>
      </c>
      <c r="J17" s="32">
        <v>3639126720</v>
      </c>
      <c r="K17" s="30">
        <v>4002778204</v>
      </c>
      <c r="L17" s="31">
        <v>4408020262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3937941</v>
      </c>
      <c r="D21" s="23">
        <v>2659160</v>
      </c>
      <c r="E21" s="24">
        <v>6782750</v>
      </c>
      <c r="F21" s="25">
        <v>2559160</v>
      </c>
      <c r="G21" s="23">
        <v>6682750</v>
      </c>
      <c r="H21" s="24">
        <v>6682750</v>
      </c>
      <c r="I21" s="26">
        <v>5560909</v>
      </c>
      <c r="J21" s="27">
        <v>6677850</v>
      </c>
      <c r="K21" s="23">
        <v>7351300</v>
      </c>
      <c r="L21" s="24">
        <v>8092465</v>
      </c>
    </row>
    <row r="22" spans="1:12" ht="13.5" x14ac:dyDescent="0.25">
      <c r="A22" s="28" t="s">
        <v>22</v>
      </c>
      <c r="B22" s="22" t="s">
        <v>19</v>
      </c>
      <c r="C22" s="23">
        <v>7231574</v>
      </c>
      <c r="D22" s="23">
        <v>5500457</v>
      </c>
      <c r="E22" s="24">
        <v>6932325</v>
      </c>
      <c r="F22" s="25">
        <v>0</v>
      </c>
      <c r="G22" s="23">
        <v>0</v>
      </c>
      <c r="H22" s="24">
        <v>0</v>
      </c>
      <c r="I22" s="26">
        <v>9079376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-875436</v>
      </c>
      <c r="D23" s="23">
        <v>-278698</v>
      </c>
      <c r="E23" s="24">
        <v>-278698</v>
      </c>
      <c r="F23" s="25">
        <v>5507964</v>
      </c>
      <c r="G23" s="23">
        <v>5580929</v>
      </c>
      <c r="H23" s="24">
        <v>5580929</v>
      </c>
      <c r="I23" s="26">
        <v>-278698</v>
      </c>
      <c r="J23" s="27">
        <v>5580929</v>
      </c>
      <c r="K23" s="23">
        <v>5838442</v>
      </c>
      <c r="L23" s="24">
        <v>6168920</v>
      </c>
    </row>
    <row r="24" spans="1:12" ht="13.5" x14ac:dyDescent="0.25">
      <c r="A24" s="28" t="s">
        <v>40</v>
      </c>
      <c r="B24" s="22" t="s">
        <v>19</v>
      </c>
      <c r="C24" s="23">
        <v>100</v>
      </c>
      <c r="D24" s="23">
        <v>100</v>
      </c>
      <c r="E24" s="24">
        <v>100</v>
      </c>
      <c r="F24" s="29">
        <v>0</v>
      </c>
      <c r="G24" s="30">
        <v>0</v>
      </c>
      <c r="H24" s="31">
        <v>0</v>
      </c>
      <c r="I24" s="25">
        <v>100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3582608478</v>
      </c>
      <c r="D25" s="41">
        <f t="shared" ref="D25:L25" si="1">SUM(D15:D24)</f>
        <v>3465179744</v>
      </c>
      <c r="E25" s="42">
        <f t="shared" si="1"/>
        <v>3640906733</v>
      </c>
      <c r="F25" s="43">
        <f t="shared" si="1"/>
        <v>3741640389</v>
      </c>
      <c r="G25" s="41">
        <f t="shared" si="1"/>
        <v>3835903723</v>
      </c>
      <c r="H25" s="42">
        <f t="shared" si="1"/>
        <v>3835903723</v>
      </c>
      <c r="I25" s="44">
        <f t="shared" si="1"/>
        <v>3992828423</v>
      </c>
      <c r="J25" s="45">
        <f t="shared" si="1"/>
        <v>3679385499</v>
      </c>
      <c r="K25" s="41">
        <f t="shared" si="1"/>
        <v>4046767946</v>
      </c>
      <c r="L25" s="42">
        <f t="shared" si="1"/>
        <v>4456161647</v>
      </c>
    </row>
    <row r="26" spans="1:12" ht="13.5" x14ac:dyDescent="0.25">
      <c r="A26" s="33" t="s">
        <v>42</v>
      </c>
      <c r="B26" s="34" t="s">
        <v>19</v>
      </c>
      <c r="C26" s="35">
        <f>+C13+C25</f>
        <v>4108324569</v>
      </c>
      <c r="D26" s="35">
        <f t="shared" ref="D26:L26" si="2">+D13+D25</f>
        <v>3632561437</v>
      </c>
      <c r="E26" s="36">
        <f t="shared" si="2"/>
        <v>3927005056</v>
      </c>
      <c r="F26" s="37">
        <f t="shared" si="2"/>
        <v>4758088997</v>
      </c>
      <c r="G26" s="35">
        <f t="shared" si="2"/>
        <v>4877376706</v>
      </c>
      <c r="H26" s="36">
        <f t="shared" si="2"/>
        <v>4877376706</v>
      </c>
      <c r="I26" s="38">
        <f t="shared" si="2"/>
        <v>4434469696</v>
      </c>
      <c r="J26" s="39">
        <f t="shared" si="2"/>
        <v>4656505930</v>
      </c>
      <c r="K26" s="35">
        <f t="shared" si="2"/>
        <v>6675604694</v>
      </c>
      <c r="L26" s="36">
        <f t="shared" si="2"/>
        <v>5544763966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9852695</v>
      </c>
      <c r="D30" s="23">
        <v>225761609</v>
      </c>
      <c r="E30" s="24">
        <v>173994976</v>
      </c>
      <c r="F30" s="25">
        <v>0</v>
      </c>
      <c r="G30" s="23">
        <v>0</v>
      </c>
      <c r="H30" s="24">
        <v>0</v>
      </c>
      <c r="I30" s="26">
        <v>173994976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21888065</v>
      </c>
      <c r="D31" s="23">
        <v>21966695</v>
      </c>
      <c r="E31" s="24">
        <v>22237236</v>
      </c>
      <c r="F31" s="25">
        <v>21966695</v>
      </c>
      <c r="G31" s="23">
        <v>0</v>
      </c>
      <c r="H31" s="24">
        <v>0</v>
      </c>
      <c r="I31" s="26">
        <v>22689184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536535816</v>
      </c>
      <c r="D32" s="23">
        <v>332790643</v>
      </c>
      <c r="E32" s="24">
        <v>533526638</v>
      </c>
      <c r="F32" s="25">
        <v>779897381</v>
      </c>
      <c r="G32" s="23">
        <v>398235632</v>
      </c>
      <c r="H32" s="24">
        <v>398235632</v>
      </c>
      <c r="I32" s="26">
        <v>460029704</v>
      </c>
      <c r="J32" s="27">
        <v>-449455738</v>
      </c>
      <c r="K32" s="23">
        <v>-274050296</v>
      </c>
      <c r="L32" s="24">
        <v>-186329544</v>
      </c>
    </row>
    <row r="33" spans="1:12" ht="13.5" x14ac:dyDescent="0.25">
      <c r="A33" s="28" t="s">
        <v>50</v>
      </c>
      <c r="B33" s="22" t="s">
        <v>51</v>
      </c>
      <c r="C33" s="23">
        <v>3650945</v>
      </c>
      <c r="D33" s="23">
        <v>7919829</v>
      </c>
      <c r="E33" s="24">
        <v>1378015</v>
      </c>
      <c r="F33" s="25">
        <v>2500000</v>
      </c>
      <c r="G33" s="23">
        <v>27716203</v>
      </c>
      <c r="H33" s="24">
        <v>27716203</v>
      </c>
      <c r="I33" s="26">
        <v>25291415</v>
      </c>
      <c r="J33" s="27">
        <v>0</v>
      </c>
      <c r="K33" s="23">
        <v>1548807704</v>
      </c>
      <c r="L33" s="24">
        <v>-74776216</v>
      </c>
    </row>
    <row r="34" spans="1:12" ht="13.5" x14ac:dyDescent="0.25">
      <c r="A34" s="28" t="s">
        <v>52</v>
      </c>
      <c r="B34" s="22" t="s">
        <v>19</v>
      </c>
      <c r="C34" s="23">
        <v>76657613</v>
      </c>
      <c r="D34" s="23">
        <v>79760541</v>
      </c>
      <c r="E34" s="24">
        <v>90139970</v>
      </c>
      <c r="F34" s="25">
        <v>4740000</v>
      </c>
      <c r="G34" s="23">
        <v>6954000</v>
      </c>
      <c r="H34" s="24">
        <v>6954000</v>
      </c>
      <c r="I34" s="26">
        <v>77441731</v>
      </c>
      <c r="J34" s="27">
        <v>6954000</v>
      </c>
      <c r="K34" s="23">
        <v>7649400</v>
      </c>
      <c r="L34" s="24">
        <v>8414340</v>
      </c>
    </row>
    <row r="35" spans="1:12" ht="13.5" x14ac:dyDescent="0.25">
      <c r="A35" s="28" t="s">
        <v>27</v>
      </c>
      <c r="B35" s="22" t="s">
        <v>19</v>
      </c>
      <c r="C35" s="23">
        <v>126846362</v>
      </c>
      <c r="D35" s="23">
        <v>141980590</v>
      </c>
      <c r="E35" s="24">
        <v>178723947</v>
      </c>
      <c r="F35" s="25">
        <v>71327570</v>
      </c>
      <c r="G35" s="23">
        <v>92845587</v>
      </c>
      <c r="H35" s="24">
        <v>92845587</v>
      </c>
      <c r="I35" s="26">
        <v>218508496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775431496</v>
      </c>
      <c r="D37" s="35">
        <f t="shared" ref="D37:L37" si="3">SUM(D29:D36)</f>
        <v>810179907</v>
      </c>
      <c r="E37" s="36">
        <f t="shared" si="3"/>
        <v>1000000782</v>
      </c>
      <c r="F37" s="37">
        <f t="shared" si="3"/>
        <v>880431646</v>
      </c>
      <c r="G37" s="35">
        <f t="shared" si="3"/>
        <v>525751422</v>
      </c>
      <c r="H37" s="36">
        <f t="shared" si="3"/>
        <v>525751422</v>
      </c>
      <c r="I37" s="38">
        <f t="shared" si="3"/>
        <v>977955506</v>
      </c>
      <c r="J37" s="39">
        <f t="shared" si="3"/>
        <v>-442501738</v>
      </c>
      <c r="K37" s="35">
        <f t="shared" si="3"/>
        <v>1282406808</v>
      </c>
      <c r="L37" s="36">
        <f t="shared" si="3"/>
        <v>-252691420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44736236</v>
      </c>
      <c r="D39" s="23">
        <v>39689619</v>
      </c>
      <c r="E39" s="24">
        <v>34270742</v>
      </c>
      <c r="F39" s="25">
        <v>201590971</v>
      </c>
      <c r="G39" s="23">
        <v>149015980</v>
      </c>
      <c r="H39" s="24">
        <v>149015980</v>
      </c>
      <c r="I39" s="26">
        <v>26782938</v>
      </c>
      <c r="J39" s="27">
        <v>149013775</v>
      </c>
      <c r="K39" s="23">
        <v>126963401</v>
      </c>
      <c r="L39" s="24">
        <v>109710816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24514000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19433000</v>
      </c>
      <c r="D42" s="23">
        <v>16744000</v>
      </c>
      <c r="E42" s="24">
        <v>18566000</v>
      </c>
      <c r="F42" s="25">
        <v>16744000</v>
      </c>
      <c r="G42" s="23">
        <v>45375000</v>
      </c>
      <c r="H42" s="24">
        <v>45375000</v>
      </c>
      <c r="I42" s="26">
        <v>18566000</v>
      </c>
      <c r="J42" s="27">
        <v>45375000</v>
      </c>
      <c r="K42" s="23">
        <v>49912500</v>
      </c>
      <c r="L42" s="24">
        <v>54903750</v>
      </c>
    </row>
    <row r="43" spans="1:12" ht="13.5" x14ac:dyDescent="0.25">
      <c r="A43" s="33" t="s">
        <v>60</v>
      </c>
      <c r="B43" s="40" t="s">
        <v>19</v>
      </c>
      <c r="C43" s="35">
        <f>SUM(C39:C42)</f>
        <v>64169236</v>
      </c>
      <c r="D43" s="41">
        <f t="shared" ref="D43:L43" si="4">SUM(D39:D42)</f>
        <v>56433619</v>
      </c>
      <c r="E43" s="42">
        <f t="shared" si="4"/>
        <v>52836742</v>
      </c>
      <c r="F43" s="43">
        <f t="shared" si="4"/>
        <v>242848971</v>
      </c>
      <c r="G43" s="41">
        <f t="shared" si="4"/>
        <v>194390980</v>
      </c>
      <c r="H43" s="42">
        <f t="shared" si="4"/>
        <v>194390980</v>
      </c>
      <c r="I43" s="43">
        <f t="shared" si="4"/>
        <v>45348938</v>
      </c>
      <c r="J43" s="45">
        <f t="shared" si="4"/>
        <v>194388775</v>
      </c>
      <c r="K43" s="41">
        <f t="shared" si="4"/>
        <v>176875901</v>
      </c>
      <c r="L43" s="42">
        <f t="shared" si="4"/>
        <v>164614566</v>
      </c>
    </row>
    <row r="44" spans="1:12" ht="13.5" x14ac:dyDescent="0.25">
      <c r="A44" s="33" t="s">
        <v>61</v>
      </c>
      <c r="B44" s="34" t="s">
        <v>19</v>
      </c>
      <c r="C44" s="35">
        <f>+C37+C43</f>
        <v>839600732</v>
      </c>
      <c r="D44" s="35">
        <f t="shared" ref="D44:L44" si="5">+D37+D43</f>
        <v>866613526</v>
      </c>
      <c r="E44" s="36">
        <f t="shared" si="5"/>
        <v>1052837524</v>
      </c>
      <c r="F44" s="37">
        <f t="shared" si="5"/>
        <v>1123280617</v>
      </c>
      <c r="G44" s="35">
        <f t="shared" si="5"/>
        <v>720142402</v>
      </c>
      <c r="H44" s="36">
        <f t="shared" si="5"/>
        <v>720142402</v>
      </c>
      <c r="I44" s="38">
        <f t="shared" si="5"/>
        <v>1023304444</v>
      </c>
      <c r="J44" s="39">
        <f t="shared" si="5"/>
        <v>-248112963</v>
      </c>
      <c r="K44" s="35">
        <f t="shared" si="5"/>
        <v>1459282709</v>
      </c>
      <c r="L44" s="36">
        <f t="shared" si="5"/>
        <v>-88076854</v>
      </c>
    </row>
    <row r="45" spans="1:12" ht="13.5" x14ac:dyDescent="0.25">
      <c r="A45" s="47" t="s">
        <v>62</v>
      </c>
      <c r="B45" s="48" t="s">
        <v>63</v>
      </c>
      <c r="C45" s="49">
        <f>+C26-C44</f>
        <v>3268723837</v>
      </c>
      <c r="D45" s="49">
        <f t="shared" ref="D45:L45" si="6">+D26-D44</f>
        <v>2765947911</v>
      </c>
      <c r="E45" s="50">
        <f t="shared" si="6"/>
        <v>2874167532</v>
      </c>
      <c r="F45" s="51">
        <f t="shared" si="6"/>
        <v>3634808380</v>
      </c>
      <c r="G45" s="49">
        <f t="shared" si="6"/>
        <v>4157234304</v>
      </c>
      <c r="H45" s="50">
        <f t="shared" si="6"/>
        <v>4157234304</v>
      </c>
      <c r="I45" s="52">
        <f t="shared" si="6"/>
        <v>3411165252</v>
      </c>
      <c r="J45" s="53">
        <f t="shared" si="6"/>
        <v>4904618893</v>
      </c>
      <c r="K45" s="49">
        <f t="shared" si="6"/>
        <v>5216321985</v>
      </c>
      <c r="L45" s="50">
        <f t="shared" si="6"/>
        <v>5632840820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3309824996</v>
      </c>
      <c r="D47" s="23">
        <v>2881075812</v>
      </c>
      <c r="E47" s="24">
        <v>2765947919</v>
      </c>
      <c r="F47" s="25">
        <v>3634808380</v>
      </c>
      <c r="G47" s="23">
        <v>4157234304</v>
      </c>
      <c r="H47" s="24">
        <v>4157234304</v>
      </c>
      <c r="I47" s="26">
        <v>3203393055</v>
      </c>
      <c r="J47" s="27">
        <v>4904618893</v>
      </c>
      <c r="K47" s="23">
        <v>5216321985</v>
      </c>
      <c r="L47" s="24">
        <v>5632840820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3309824996</v>
      </c>
      <c r="D50" s="56">
        <f t="shared" ref="D50:L50" si="7">SUM(D47:D49)</f>
        <v>2881075812</v>
      </c>
      <c r="E50" s="57">
        <f t="shared" si="7"/>
        <v>2765947919</v>
      </c>
      <c r="F50" s="58">
        <f t="shared" si="7"/>
        <v>3634808380</v>
      </c>
      <c r="G50" s="56">
        <f t="shared" si="7"/>
        <v>4157234304</v>
      </c>
      <c r="H50" s="57">
        <f t="shared" si="7"/>
        <v>4157234304</v>
      </c>
      <c r="I50" s="59">
        <f t="shared" si="7"/>
        <v>3203393055</v>
      </c>
      <c r="J50" s="60">
        <f t="shared" si="7"/>
        <v>4904618893</v>
      </c>
      <c r="K50" s="56">
        <f t="shared" si="7"/>
        <v>5216321985</v>
      </c>
      <c r="L50" s="57">
        <f t="shared" si="7"/>
        <v>5632840820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83362066</v>
      </c>
      <c r="D6" s="23">
        <v>99537621</v>
      </c>
      <c r="E6" s="24">
        <v>112128936</v>
      </c>
      <c r="F6" s="25">
        <v>112038373</v>
      </c>
      <c r="G6" s="23">
        <v>60483493</v>
      </c>
      <c r="H6" s="24">
        <v>60483493</v>
      </c>
      <c r="I6" s="26">
        <v>113242327</v>
      </c>
      <c r="J6" s="27">
        <v>68714076</v>
      </c>
      <c r="K6" s="23">
        <v>149906655</v>
      </c>
      <c r="L6" s="24">
        <v>218551133</v>
      </c>
    </row>
    <row r="7" spans="1:12" ht="13.5" x14ac:dyDescent="0.25">
      <c r="A7" s="28" t="s">
        <v>22</v>
      </c>
      <c r="B7" s="22" t="s">
        <v>9</v>
      </c>
      <c r="C7" s="23">
        <v>10288660</v>
      </c>
      <c r="D7" s="23">
        <v>12932592</v>
      </c>
      <c r="E7" s="24">
        <v>15010650</v>
      </c>
      <c r="F7" s="25">
        <v>17413560</v>
      </c>
      <c r="G7" s="23">
        <v>-7678279</v>
      </c>
      <c r="H7" s="24">
        <v>-7678279</v>
      </c>
      <c r="I7" s="26">
        <v>-72850211</v>
      </c>
      <c r="J7" s="27">
        <v>19923693</v>
      </c>
      <c r="K7" s="23">
        <v>19416707</v>
      </c>
      <c r="L7" s="24">
        <v>18019076</v>
      </c>
    </row>
    <row r="8" spans="1:12" ht="13.5" x14ac:dyDescent="0.25">
      <c r="A8" s="28" t="s">
        <v>23</v>
      </c>
      <c r="B8" s="22" t="s">
        <v>9</v>
      </c>
      <c r="C8" s="23">
        <v>1930303</v>
      </c>
      <c r="D8" s="23">
        <v>22122312</v>
      </c>
      <c r="E8" s="24">
        <v>-4682865</v>
      </c>
      <c r="F8" s="25">
        <v>-16211354</v>
      </c>
      <c r="G8" s="23">
        <v>-33445013</v>
      </c>
      <c r="H8" s="24">
        <v>-33445013</v>
      </c>
      <c r="I8" s="26">
        <v>-153184737</v>
      </c>
      <c r="J8" s="27">
        <v>9636144</v>
      </c>
      <c r="K8" s="23">
        <v>10142345</v>
      </c>
      <c r="L8" s="24">
        <v>13639683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233945</v>
      </c>
      <c r="F10" s="25">
        <v>11768186</v>
      </c>
      <c r="G10" s="23">
        <v>6277529</v>
      </c>
      <c r="H10" s="24">
        <v>6277529</v>
      </c>
      <c r="I10" s="26">
        <v>92415</v>
      </c>
      <c r="J10" s="27">
        <v>6277529</v>
      </c>
      <c r="K10" s="23">
        <v>4978700</v>
      </c>
      <c r="L10" s="24">
        <v>4964630</v>
      </c>
    </row>
    <row r="11" spans="1:12" ht="13.5" x14ac:dyDescent="0.25">
      <c r="A11" s="28" t="s">
        <v>27</v>
      </c>
      <c r="B11" s="22" t="s">
        <v>19</v>
      </c>
      <c r="C11" s="23">
        <v>26506464</v>
      </c>
      <c r="D11" s="23">
        <v>19839542</v>
      </c>
      <c r="E11" s="24">
        <v>21348674</v>
      </c>
      <c r="F11" s="29">
        <v>30660840</v>
      </c>
      <c r="G11" s="30">
        <v>43061461</v>
      </c>
      <c r="H11" s="31">
        <v>43061461</v>
      </c>
      <c r="I11" s="26">
        <v>31867070</v>
      </c>
      <c r="J11" s="32">
        <v>31677191</v>
      </c>
      <c r="K11" s="30">
        <v>31391648</v>
      </c>
      <c r="L11" s="31">
        <v>33911841</v>
      </c>
    </row>
    <row r="12" spans="1:12" ht="13.5" x14ac:dyDescent="0.25">
      <c r="A12" s="28" t="s">
        <v>28</v>
      </c>
      <c r="B12" s="22" t="s">
        <v>19</v>
      </c>
      <c r="C12" s="23">
        <v>1055413</v>
      </c>
      <c r="D12" s="23">
        <v>163902</v>
      </c>
      <c r="E12" s="24">
        <v>-178428</v>
      </c>
      <c r="F12" s="25">
        <v>0</v>
      </c>
      <c r="G12" s="23">
        <v>0</v>
      </c>
      <c r="H12" s="24">
        <v>0</v>
      </c>
      <c r="I12" s="26">
        <v>-395544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123142906</v>
      </c>
      <c r="D13" s="35">
        <f t="shared" ref="D13:L13" si="0">SUM(D6:D12)</f>
        <v>154595969</v>
      </c>
      <c r="E13" s="36">
        <f t="shared" si="0"/>
        <v>143860912</v>
      </c>
      <c r="F13" s="37">
        <f t="shared" si="0"/>
        <v>155669605</v>
      </c>
      <c r="G13" s="35">
        <f t="shared" si="0"/>
        <v>68699191</v>
      </c>
      <c r="H13" s="36">
        <f t="shared" si="0"/>
        <v>68699191</v>
      </c>
      <c r="I13" s="38">
        <f t="shared" si="0"/>
        <v>-81228680</v>
      </c>
      <c r="J13" s="39">
        <f t="shared" si="0"/>
        <v>136228633</v>
      </c>
      <c r="K13" s="35">
        <f t="shared" si="0"/>
        <v>215836055</v>
      </c>
      <c r="L13" s="36">
        <f t="shared" si="0"/>
        <v>289086363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5891509</v>
      </c>
      <c r="G16" s="23">
        <v>8811697</v>
      </c>
      <c r="H16" s="24">
        <v>8811697</v>
      </c>
      <c r="I16" s="26">
        <v>0</v>
      </c>
      <c r="J16" s="27">
        <v>8811697</v>
      </c>
      <c r="K16" s="23">
        <v>8977000</v>
      </c>
      <c r="L16" s="24">
        <v>9952942</v>
      </c>
    </row>
    <row r="17" spans="1:12" ht="13.5" x14ac:dyDescent="0.25">
      <c r="A17" s="28" t="s">
        <v>33</v>
      </c>
      <c r="B17" s="22" t="s">
        <v>34</v>
      </c>
      <c r="C17" s="23">
        <v>584389475</v>
      </c>
      <c r="D17" s="23">
        <v>324885832</v>
      </c>
      <c r="E17" s="24">
        <v>343683835</v>
      </c>
      <c r="F17" s="29">
        <v>256513958</v>
      </c>
      <c r="G17" s="30">
        <v>284971447</v>
      </c>
      <c r="H17" s="31">
        <v>284971447</v>
      </c>
      <c r="I17" s="26">
        <v>376910790</v>
      </c>
      <c r="J17" s="32">
        <v>284376908</v>
      </c>
      <c r="K17" s="30">
        <v>279150874</v>
      </c>
      <c r="L17" s="31">
        <v>288022533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289588</v>
      </c>
      <c r="D21" s="23">
        <v>886768</v>
      </c>
      <c r="E21" s="24">
        <v>536106</v>
      </c>
      <c r="F21" s="25">
        <v>553508</v>
      </c>
      <c r="G21" s="23">
        <v>193106</v>
      </c>
      <c r="H21" s="24">
        <v>193106</v>
      </c>
      <c r="I21" s="26">
        <v>573540</v>
      </c>
      <c r="J21" s="27">
        <v>213106</v>
      </c>
      <c r="K21" s="23">
        <v>252942</v>
      </c>
      <c r="L21" s="24">
        <v>327777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3074250</v>
      </c>
      <c r="G22" s="23">
        <v>3587949</v>
      </c>
      <c r="H22" s="24">
        <v>3587949</v>
      </c>
      <c r="I22" s="26">
        <v>0</v>
      </c>
      <c r="J22" s="27">
        <v>3587949</v>
      </c>
      <c r="K22" s="23">
        <v>3650000</v>
      </c>
      <c r="L22" s="24">
        <v>3700000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584679063</v>
      </c>
      <c r="D25" s="41">
        <f t="shared" ref="D25:L25" si="1">SUM(D15:D24)</f>
        <v>325772600</v>
      </c>
      <c r="E25" s="42">
        <f t="shared" si="1"/>
        <v>344219941</v>
      </c>
      <c r="F25" s="43">
        <f t="shared" si="1"/>
        <v>266033225</v>
      </c>
      <c r="G25" s="41">
        <f t="shared" si="1"/>
        <v>297564199</v>
      </c>
      <c r="H25" s="42">
        <f t="shared" si="1"/>
        <v>297564199</v>
      </c>
      <c r="I25" s="44">
        <f t="shared" si="1"/>
        <v>377484330</v>
      </c>
      <c r="J25" s="45">
        <f t="shared" si="1"/>
        <v>296989660</v>
      </c>
      <c r="K25" s="41">
        <f t="shared" si="1"/>
        <v>292030816</v>
      </c>
      <c r="L25" s="42">
        <f t="shared" si="1"/>
        <v>302003252</v>
      </c>
    </row>
    <row r="26" spans="1:12" ht="13.5" x14ac:dyDescent="0.25">
      <c r="A26" s="33" t="s">
        <v>42</v>
      </c>
      <c r="B26" s="34" t="s">
        <v>19</v>
      </c>
      <c r="C26" s="35">
        <f>+C13+C25</f>
        <v>707821969</v>
      </c>
      <c r="D26" s="35">
        <f t="shared" ref="D26:L26" si="2">+D13+D25</f>
        <v>480368569</v>
      </c>
      <c r="E26" s="36">
        <f t="shared" si="2"/>
        <v>488080853</v>
      </c>
      <c r="F26" s="37">
        <f t="shared" si="2"/>
        <v>421702830</v>
      </c>
      <c r="G26" s="35">
        <f t="shared" si="2"/>
        <v>366263390</v>
      </c>
      <c r="H26" s="36">
        <f t="shared" si="2"/>
        <v>366263390</v>
      </c>
      <c r="I26" s="38">
        <f t="shared" si="2"/>
        <v>296255650</v>
      </c>
      <c r="J26" s="39">
        <f t="shared" si="2"/>
        <v>433218293</v>
      </c>
      <c r="K26" s="35">
        <f t="shared" si="2"/>
        <v>507866871</v>
      </c>
      <c r="L26" s="36">
        <f t="shared" si="2"/>
        <v>591089615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-35955</v>
      </c>
      <c r="E31" s="24">
        <v>-65773</v>
      </c>
      <c r="F31" s="25">
        <v>0</v>
      </c>
      <c r="G31" s="23">
        <v>0</v>
      </c>
      <c r="H31" s="24">
        <v>0</v>
      </c>
      <c r="I31" s="26">
        <v>-188341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13305956</v>
      </c>
      <c r="D32" s="23">
        <v>9958152</v>
      </c>
      <c r="E32" s="24">
        <v>23792978</v>
      </c>
      <c r="F32" s="25">
        <v>33241801</v>
      </c>
      <c r="G32" s="23">
        <v>43938236</v>
      </c>
      <c r="H32" s="24">
        <v>43938236</v>
      </c>
      <c r="I32" s="26">
        <v>6231206</v>
      </c>
      <c r="J32" s="27">
        <v>35800118</v>
      </c>
      <c r="K32" s="23">
        <v>35400000</v>
      </c>
      <c r="L32" s="24">
        <v>37200000</v>
      </c>
    </row>
    <row r="33" spans="1:12" ht="13.5" x14ac:dyDescent="0.25">
      <c r="A33" s="28" t="s">
        <v>50</v>
      </c>
      <c r="B33" s="22" t="s">
        <v>51</v>
      </c>
      <c r="C33" s="23">
        <v>5223621</v>
      </c>
      <c r="D33" s="23">
        <v>13319281</v>
      </c>
      <c r="E33" s="24">
        <v>819281</v>
      </c>
      <c r="F33" s="25">
        <v>0</v>
      </c>
      <c r="G33" s="23">
        <v>0</v>
      </c>
      <c r="H33" s="24">
        <v>0</v>
      </c>
      <c r="I33" s="26">
        <v>259301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5809000</v>
      </c>
      <c r="F34" s="25">
        <v>0</v>
      </c>
      <c r="G34" s="23">
        <v>0</v>
      </c>
      <c r="H34" s="24">
        <v>0</v>
      </c>
      <c r="I34" s="26">
        <v>5416681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11542915</v>
      </c>
      <c r="D35" s="23">
        <v>12248923</v>
      </c>
      <c r="E35" s="24">
        <v>12813686</v>
      </c>
      <c r="F35" s="25">
        <v>1105840</v>
      </c>
      <c r="G35" s="23">
        <v>1111690</v>
      </c>
      <c r="H35" s="24">
        <v>1111690</v>
      </c>
      <c r="I35" s="26">
        <v>12468795</v>
      </c>
      <c r="J35" s="27">
        <v>1239257</v>
      </c>
      <c r="K35" s="23">
        <v>1291614</v>
      </c>
      <c r="L35" s="24">
        <v>1351026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30072492</v>
      </c>
      <c r="D37" s="35">
        <f t="shared" ref="D37:L37" si="3">SUM(D29:D36)</f>
        <v>35490401</v>
      </c>
      <c r="E37" s="36">
        <f t="shared" si="3"/>
        <v>43169172</v>
      </c>
      <c r="F37" s="37">
        <f t="shared" si="3"/>
        <v>34347641</v>
      </c>
      <c r="G37" s="35">
        <f t="shared" si="3"/>
        <v>45049926</v>
      </c>
      <c r="H37" s="36">
        <f t="shared" si="3"/>
        <v>45049926</v>
      </c>
      <c r="I37" s="38">
        <f t="shared" si="3"/>
        <v>24187642</v>
      </c>
      <c r="J37" s="39">
        <f t="shared" si="3"/>
        <v>37039375</v>
      </c>
      <c r="K37" s="35">
        <f t="shared" si="3"/>
        <v>36691614</v>
      </c>
      <c r="L37" s="36">
        <f t="shared" si="3"/>
        <v>38551026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626599</v>
      </c>
      <c r="E40" s="24">
        <v>626599</v>
      </c>
      <c r="F40" s="25">
        <v>3031794</v>
      </c>
      <c r="G40" s="23">
        <v>5061000</v>
      </c>
      <c r="H40" s="24">
        <v>5061000</v>
      </c>
      <c r="I40" s="26">
        <v>626599</v>
      </c>
      <c r="J40" s="27">
        <v>5061000</v>
      </c>
      <c r="K40" s="23">
        <v>6000000</v>
      </c>
      <c r="L40" s="24">
        <v>6500000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626599</v>
      </c>
      <c r="E43" s="42">
        <f t="shared" si="4"/>
        <v>626599</v>
      </c>
      <c r="F43" s="43">
        <f t="shared" si="4"/>
        <v>3031794</v>
      </c>
      <c r="G43" s="41">
        <f t="shared" si="4"/>
        <v>5061000</v>
      </c>
      <c r="H43" s="42">
        <f t="shared" si="4"/>
        <v>5061000</v>
      </c>
      <c r="I43" s="43">
        <f t="shared" si="4"/>
        <v>626599</v>
      </c>
      <c r="J43" s="45">
        <f t="shared" si="4"/>
        <v>5061000</v>
      </c>
      <c r="K43" s="41">
        <f t="shared" si="4"/>
        <v>6000000</v>
      </c>
      <c r="L43" s="42">
        <f t="shared" si="4"/>
        <v>6500000</v>
      </c>
    </row>
    <row r="44" spans="1:12" ht="13.5" x14ac:dyDescent="0.25">
      <c r="A44" s="33" t="s">
        <v>61</v>
      </c>
      <c r="B44" s="34" t="s">
        <v>19</v>
      </c>
      <c r="C44" s="35">
        <f>+C37+C43</f>
        <v>30072492</v>
      </c>
      <c r="D44" s="35">
        <f t="shared" ref="D44:L44" si="5">+D37+D43</f>
        <v>36117000</v>
      </c>
      <c r="E44" s="36">
        <f t="shared" si="5"/>
        <v>43795771</v>
      </c>
      <c r="F44" s="37">
        <f t="shared" si="5"/>
        <v>37379435</v>
      </c>
      <c r="G44" s="35">
        <f t="shared" si="5"/>
        <v>50110926</v>
      </c>
      <c r="H44" s="36">
        <f t="shared" si="5"/>
        <v>50110926</v>
      </c>
      <c r="I44" s="38">
        <f t="shared" si="5"/>
        <v>24814241</v>
      </c>
      <c r="J44" s="39">
        <f t="shared" si="5"/>
        <v>42100375</v>
      </c>
      <c r="K44" s="35">
        <f t="shared" si="5"/>
        <v>42691614</v>
      </c>
      <c r="L44" s="36">
        <f t="shared" si="5"/>
        <v>45051026</v>
      </c>
    </row>
    <row r="45" spans="1:12" ht="13.5" x14ac:dyDescent="0.25">
      <c r="A45" s="47" t="s">
        <v>62</v>
      </c>
      <c r="B45" s="48" t="s">
        <v>63</v>
      </c>
      <c r="C45" s="49">
        <f>+C26-C44</f>
        <v>677749477</v>
      </c>
      <c r="D45" s="49">
        <f t="shared" ref="D45:L45" si="6">+D26-D44</f>
        <v>444251569</v>
      </c>
      <c r="E45" s="50">
        <f t="shared" si="6"/>
        <v>444285082</v>
      </c>
      <c r="F45" s="51">
        <f t="shared" si="6"/>
        <v>384323395</v>
      </c>
      <c r="G45" s="49">
        <f t="shared" si="6"/>
        <v>316152464</v>
      </c>
      <c r="H45" s="50">
        <f t="shared" si="6"/>
        <v>316152464</v>
      </c>
      <c r="I45" s="52">
        <f t="shared" si="6"/>
        <v>271441409</v>
      </c>
      <c r="J45" s="53">
        <f t="shared" si="6"/>
        <v>391117918</v>
      </c>
      <c r="K45" s="49">
        <f t="shared" si="6"/>
        <v>465175257</v>
      </c>
      <c r="L45" s="50">
        <f t="shared" si="6"/>
        <v>546038589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685208072</v>
      </c>
      <c r="D47" s="23">
        <v>341942815</v>
      </c>
      <c r="E47" s="24">
        <v>404506751</v>
      </c>
      <c r="F47" s="25">
        <v>384323395</v>
      </c>
      <c r="G47" s="23">
        <v>316152464</v>
      </c>
      <c r="H47" s="24">
        <v>316152464</v>
      </c>
      <c r="I47" s="26">
        <v>136380488</v>
      </c>
      <c r="J47" s="27">
        <v>391117918</v>
      </c>
      <c r="K47" s="23">
        <v>465175257</v>
      </c>
      <c r="L47" s="24">
        <v>546038589</v>
      </c>
    </row>
    <row r="48" spans="1:12" ht="13.5" x14ac:dyDescent="0.25">
      <c r="A48" s="28" t="s">
        <v>67</v>
      </c>
      <c r="B48" s="22" t="s">
        <v>68</v>
      </c>
      <c r="C48" s="23">
        <v>39703168</v>
      </c>
      <c r="D48" s="23">
        <v>39703168</v>
      </c>
      <c r="E48" s="24">
        <v>39703168</v>
      </c>
      <c r="F48" s="25">
        <v>0</v>
      </c>
      <c r="G48" s="23">
        <v>0</v>
      </c>
      <c r="H48" s="24">
        <v>0</v>
      </c>
      <c r="I48" s="26">
        <v>39703169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724911240</v>
      </c>
      <c r="D50" s="56">
        <f t="shared" ref="D50:L50" si="7">SUM(D47:D49)</f>
        <v>381645983</v>
      </c>
      <c r="E50" s="57">
        <f t="shared" si="7"/>
        <v>444209919</v>
      </c>
      <c r="F50" s="58">
        <f t="shared" si="7"/>
        <v>384323395</v>
      </c>
      <c r="G50" s="56">
        <f t="shared" si="7"/>
        <v>316152464</v>
      </c>
      <c r="H50" s="57">
        <f t="shared" si="7"/>
        <v>316152464</v>
      </c>
      <c r="I50" s="59">
        <f t="shared" si="7"/>
        <v>176083657</v>
      </c>
      <c r="J50" s="60">
        <f t="shared" si="7"/>
        <v>391117918</v>
      </c>
      <c r="K50" s="56">
        <f t="shared" si="7"/>
        <v>465175257</v>
      </c>
      <c r="L50" s="57">
        <f t="shared" si="7"/>
        <v>546038589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22484329</v>
      </c>
      <c r="D6" s="23">
        <v>13622100</v>
      </c>
      <c r="E6" s="24">
        <v>12249968</v>
      </c>
      <c r="F6" s="25">
        <v>40982244</v>
      </c>
      <c r="G6" s="23">
        <v>5112476</v>
      </c>
      <c r="H6" s="24">
        <v>5112476</v>
      </c>
      <c r="I6" s="26">
        <v>27912910</v>
      </c>
      <c r="J6" s="27">
        <v>22817420</v>
      </c>
      <c r="K6" s="23">
        <v>37555477</v>
      </c>
      <c r="L6" s="24">
        <v>58029579</v>
      </c>
    </row>
    <row r="7" spans="1:12" ht="13.5" x14ac:dyDescent="0.25">
      <c r="A7" s="28" t="s">
        <v>22</v>
      </c>
      <c r="B7" s="22" t="s">
        <v>9</v>
      </c>
      <c r="C7" s="23">
        <v>13392457</v>
      </c>
      <c r="D7" s="23">
        <v>19032238</v>
      </c>
      <c r="E7" s="24">
        <v>16968811</v>
      </c>
      <c r="F7" s="25">
        <v>24686302</v>
      </c>
      <c r="G7" s="23">
        <v>26266178</v>
      </c>
      <c r="H7" s="24">
        <v>26266178</v>
      </c>
      <c r="I7" s="26">
        <v>11272012</v>
      </c>
      <c r="J7" s="27">
        <v>26384800</v>
      </c>
      <c r="K7" s="23">
        <v>26808070</v>
      </c>
      <c r="L7" s="24">
        <v>27462948</v>
      </c>
    </row>
    <row r="8" spans="1:12" ht="13.5" x14ac:dyDescent="0.25">
      <c r="A8" s="28" t="s">
        <v>23</v>
      </c>
      <c r="B8" s="22" t="s">
        <v>9</v>
      </c>
      <c r="C8" s="23">
        <v>37185898</v>
      </c>
      <c r="D8" s="23">
        <v>48231780</v>
      </c>
      <c r="E8" s="24">
        <v>34396831</v>
      </c>
      <c r="F8" s="25">
        <v>85470809</v>
      </c>
      <c r="G8" s="23">
        <v>58436578</v>
      </c>
      <c r="H8" s="24">
        <v>58436578</v>
      </c>
      <c r="I8" s="26">
        <v>61623143</v>
      </c>
      <c r="J8" s="27">
        <v>91517557</v>
      </c>
      <c r="K8" s="23">
        <v>117853245</v>
      </c>
      <c r="L8" s="24">
        <v>145406067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11611568</v>
      </c>
      <c r="D11" s="23">
        <v>13298273</v>
      </c>
      <c r="E11" s="24">
        <v>10419343</v>
      </c>
      <c r="F11" s="29">
        <v>11611509</v>
      </c>
      <c r="G11" s="30">
        <v>10419342</v>
      </c>
      <c r="H11" s="31">
        <v>10419342</v>
      </c>
      <c r="I11" s="26">
        <v>1903226</v>
      </c>
      <c r="J11" s="32">
        <v>3476619</v>
      </c>
      <c r="K11" s="30">
        <v>3476620</v>
      </c>
      <c r="L11" s="31">
        <v>3476620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84674252</v>
      </c>
      <c r="D13" s="35">
        <f t="shared" ref="D13:L13" si="0">SUM(D6:D12)</f>
        <v>94184391</v>
      </c>
      <c r="E13" s="36">
        <f t="shared" si="0"/>
        <v>74034953</v>
      </c>
      <c r="F13" s="37">
        <f t="shared" si="0"/>
        <v>162750864</v>
      </c>
      <c r="G13" s="35">
        <f t="shared" si="0"/>
        <v>100234574</v>
      </c>
      <c r="H13" s="36">
        <f t="shared" si="0"/>
        <v>100234574</v>
      </c>
      <c r="I13" s="38">
        <f t="shared" si="0"/>
        <v>102711291</v>
      </c>
      <c r="J13" s="39">
        <f t="shared" si="0"/>
        <v>144196396</v>
      </c>
      <c r="K13" s="35">
        <f t="shared" si="0"/>
        <v>185693412</v>
      </c>
      <c r="L13" s="36">
        <f t="shared" si="0"/>
        <v>234375214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20791956</v>
      </c>
      <c r="D16" s="23">
        <v>19589531</v>
      </c>
      <c r="E16" s="24">
        <v>19313968</v>
      </c>
      <c r="F16" s="25">
        <v>56086889</v>
      </c>
      <c r="G16" s="23">
        <v>18960144</v>
      </c>
      <c r="H16" s="24">
        <v>18960144</v>
      </c>
      <c r="I16" s="26">
        <v>19038406</v>
      </c>
      <c r="J16" s="27">
        <v>18588982</v>
      </c>
      <c r="K16" s="23">
        <v>18200746</v>
      </c>
      <c r="L16" s="24">
        <v>17794651</v>
      </c>
    </row>
    <row r="17" spans="1:12" ht="13.5" x14ac:dyDescent="0.25">
      <c r="A17" s="28" t="s">
        <v>33</v>
      </c>
      <c r="B17" s="22" t="s">
        <v>34</v>
      </c>
      <c r="C17" s="23">
        <v>1075554463</v>
      </c>
      <c r="D17" s="23">
        <v>1046214783</v>
      </c>
      <c r="E17" s="24">
        <v>982686564</v>
      </c>
      <c r="F17" s="29">
        <v>1075606477</v>
      </c>
      <c r="G17" s="30">
        <v>1027724250</v>
      </c>
      <c r="H17" s="31">
        <v>1027724250</v>
      </c>
      <c r="I17" s="26">
        <v>1009565424</v>
      </c>
      <c r="J17" s="32">
        <v>1033877080</v>
      </c>
      <c r="K17" s="30">
        <v>1044835832</v>
      </c>
      <c r="L17" s="31">
        <v>1051383721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3380619</v>
      </c>
      <c r="D20" s="23">
        <v>3380619</v>
      </c>
      <c r="E20" s="24">
        <v>3380619</v>
      </c>
      <c r="F20" s="25">
        <v>5398314</v>
      </c>
      <c r="G20" s="23">
        <v>3380619</v>
      </c>
      <c r="H20" s="24">
        <v>3380619</v>
      </c>
      <c r="I20" s="26">
        <v>3380619</v>
      </c>
      <c r="J20" s="27">
        <v>3380619</v>
      </c>
      <c r="K20" s="23">
        <v>3380619</v>
      </c>
      <c r="L20" s="24">
        <v>3380619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-1062417</v>
      </c>
      <c r="H21" s="24">
        <v>-1062417</v>
      </c>
      <c r="I21" s="26">
        <v>0</v>
      </c>
      <c r="J21" s="27">
        <v>1323108</v>
      </c>
      <c r="K21" s="23">
        <v>157367</v>
      </c>
      <c r="L21" s="24">
        <v>-1060833</v>
      </c>
    </row>
    <row r="22" spans="1:12" ht="13.5" x14ac:dyDescent="0.25">
      <c r="A22" s="28" t="s">
        <v>22</v>
      </c>
      <c r="B22" s="22" t="s">
        <v>19</v>
      </c>
      <c r="C22" s="23">
        <v>5718318</v>
      </c>
      <c r="D22" s="23">
        <v>6587421</v>
      </c>
      <c r="E22" s="24">
        <v>6883855</v>
      </c>
      <c r="F22" s="25">
        <v>5718318</v>
      </c>
      <c r="G22" s="23">
        <v>6883855</v>
      </c>
      <c r="H22" s="24">
        <v>6883855</v>
      </c>
      <c r="I22" s="26">
        <v>7360142</v>
      </c>
      <c r="J22" s="27">
        <v>6883855</v>
      </c>
      <c r="K22" s="23">
        <v>6883855</v>
      </c>
      <c r="L22" s="24">
        <v>6883855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1105445356</v>
      </c>
      <c r="D25" s="41">
        <f t="shared" ref="D25:L25" si="1">SUM(D15:D24)</f>
        <v>1075772354</v>
      </c>
      <c r="E25" s="42">
        <f t="shared" si="1"/>
        <v>1012265006</v>
      </c>
      <c r="F25" s="43">
        <f t="shared" si="1"/>
        <v>1142809998</v>
      </c>
      <c r="G25" s="41">
        <f t="shared" si="1"/>
        <v>1055886451</v>
      </c>
      <c r="H25" s="42">
        <f t="shared" si="1"/>
        <v>1055886451</v>
      </c>
      <c r="I25" s="44">
        <f t="shared" si="1"/>
        <v>1039344591</v>
      </c>
      <c r="J25" s="45">
        <f t="shared" si="1"/>
        <v>1064053644</v>
      </c>
      <c r="K25" s="41">
        <f t="shared" si="1"/>
        <v>1073458419</v>
      </c>
      <c r="L25" s="42">
        <f t="shared" si="1"/>
        <v>1078382013</v>
      </c>
    </row>
    <row r="26" spans="1:12" ht="13.5" x14ac:dyDescent="0.25">
      <c r="A26" s="33" t="s">
        <v>42</v>
      </c>
      <c r="B26" s="34" t="s">
        <v>19</v>
      </c>
      <c r="C26" s="35">
        <f>+C13+C25</f>
        <v>1190119608</v>
      </c>
      <c r="D26" s="35">
        <f t="shared" ref="D26:L26" si="2">+D13+D25</f>
        <v>1169956745</v>
      </c>
      <c r="E26" s="36">
        <f t="shared" si="2"/>
        <v>1086299959</v>
      </c>
      <c r="F26" s="37">
        <f t="shared" si="2"/>
        <v>1305560862</v>
      </c>
      <c r="G26" s="35">
        <f t="shared" si="2"/>
        <v>1156121025</v>
      </c>
      <c r="H26" s="36">
        <f t="shared" si="2"/>
        <v>1156121025</v>
      </c>
      <c r="I26" s="38">
        <f t="shared" si="2"/>
        <v>1142055882</v>
      </c>
      <c r="J26" s="39">
        <f t="shared" si="2"/>
        <v>1208250040</v>
      </c>
      <c r="K26" s="35">
        <f t="shared" si="2"/>
        <v>1259151831</v>
      </c>
      <c r="L26" s="36">
        <f t="shared" si="2"/>
        <v>1312757227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4181204</v>
      </c>
      <c r="D30" s="23">
        <v>3466802</v>
      </c>
      <c r="E30" s="24">
        <v>477902</v>
      </c>
      <c r="F30" s="25">
        <v>2275251</v>
      </c>
      <c r="G30" s="23">
        <v>477902</v>
      </c>
      <c r="H30" s="24">
        <v>477902</v>
      </c>
      <c r="I30" s="26">
        <v>0</v>
      </c>
      <c r="J30" s="27">
        <v>477902</v>
      </c>
      <c r="K30" s="23">
        <v>477902</v>
      </c>
      <c r="L30" s="24">
        <v>477902</v>
      </c>
    </row>
    <row r="31" spans="1:12" ht="13.5" x14ac:dyDescent="0.25">
      <c r="A31" s="28" t="s">
        <v>47</v>
      </c>
      <c r="B31" s="22" t="s">
        <v>19</v>
      </c>
      <c r="C31" s="23">
        <v>4762774</v>
      </c>
      <c r="D31" s="23">
        <v>4761616</v>
      </c>
      <c r="E31" s="24">
        <v>4749822</v>
      </c>
      <c r="F31" s="25">
        <v>4390025</v>
      </c>
      <c r="G31" s="23">
        <v>4560693</v>
      </c>
      <c r="H31" s="24">
        <v>4560693</v>
      </c>
      <c r="I31" s="26">
        <v>4631752</v>
      </c>
      <c r="J31" s="27">
        <v>4560693</v>
      </c>
      <c r="K31" s="23">
        <v>4560693</v>
      </c>
      <c r="L31" s="24">
        <v>4560693</v>
      </c>
    </row>
    <row r="32" spans="1:12" ht="13.5" x14ac:dyDescent="0.25">
      <c r="A32" s="28" t="s">
        <v>48</v>
      </c>
      <c r="B32" s="22" t="s">
        <v>49</v>
      </c>
      <c r="C32" s="23">
        <v>55447860</v>
      </c>
      <c r="D32" s="23">
        <v>54116905</v>
      </c>
      <c r="E32" s="24">
        <v>57494909</v>
      </c>
      <c r="F32" s="25">
        <v>52365942</v>
      </c>
      <c r="G32" s="23">
        <v>63010073</v>
      </c>
      <c r="H32" s="24">
        <v>63010073</v>
      </c>
      <c r="I32" s="26">
        <v>49637129</v>
      </c>
      <c r="J32" s="27">
        <v>70828275</v>
      </c>
      <c r="K32" s="23">
        <v>70828277</v>
      </c>
      <c r="L32" s="24">
        <v>70828278</v>
      </c>
    </row>
    <row r="33" spans="1:12" ht="13.5" x14ac:dyDescent="0.25">
      <c r="A33" s="28" t="s">
        <v>50</v>
      </c>
      <c r="B33" s="22" t="s">
        <v>51</v>
      </c>
      <c r="C33" s="23">
        <v>2016061</v>
      </c>
      <c r="D33" s="23">
        <v>1059706</v>
      </c>
      <c r="E33" s="24">
        <v>623987</v>
      </c>
      <c r="F33" s="25">
        <v>880499</v>
      </c>
      <c r="G33" s="23">
        <v>-20799</v>
      </c>
      <c r="H33" s="24">
        <v>-20799</v>
      </c>
      <c r="I33" s="26">
        <v>6697528</v>
      </c>
      <c r="J33" s="27">
        <v>0</v>
      </c>
      <c r="K33" s="23">
        <v>6900</v>
      </c>
      <c r="L33" s="24">
        <v>14117</v>
      </c>
    </row>
    <row r="34" spans="1:12" ht="13.5" x14ac:dyDescent="0.25">
      <c r="A34" s="28" t="s">
        <v>52</v>
      </c>
      <c r="B34" s="22" t="s">
        <v>19</v>
      </c>
      <c r="C34" s="23">
        <v>14906603</v>
      </c>
      <c r="D34" s="23">
        <v>16398673</v>
      </c>
      <c r="E34" s="24">
        <v>18105447</v>
      </c>
      <c r="F34" s="25">
        <v>41840312</v>
      </c>
      <c r="G34" s="23">
        <v>24018922</v>
      </c>
      <c r="H34" s="24">
        <v>24018922</v>
      </c>
      <c r="I34" s="26">
        <v>18105447</v>
      </c>
      <c r="J34" s="27">
        <v>30172981</v>
      </c>
      <c r="K34" s="23">
        <v>36635231</v>
      </c>
      <c r="L34" s="24">
        <v>43393439</v>
      </c>
    </row>
    <row r="35" spans="1:12" ht="13.5" x14ac:dyDescent="0.25">
      <c r="A35" s="28" t="s">
        <v>27</v>
      </c>
      <c r="B35" s="22" t="s">
        <v>19</v>
      </c>
      <c r="C35" s="23">
        <v>2710256</v>
      </c>
      <c r="D35" s="23">
        <v>-1149888</v>
      </c>
      <c r="E35" s="24">
        <v>-521220</v>
      </c>
      <c r="F35" s="25">
        <v>7465956</v>
      </c>
      <c r="G35" s="23">
        <v>1076238</v>
      </c>
      <c r="H35" s="24">
        <v>1076238</v>
      </c>
      <c r="I35" s="26">
        <v>-431632</v>
      </c>
      <c r="J35" s="27">
        <v>3102816</v>
      </c>
      <c r="K35" s="23">
        <v>5169749</v>
      </c>
      <c r="L35" s="24">
        <v>7538548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84024758</v>
      </c>
      <c r="D37" s="35">
        <f t="shared" ref="D37:L37" si="3">SUM(D29:D36)</f>
        <v>78653814</v>
      </c>
      <c r="E37" s="36">
        <f t="shared" si="3"/>
        <v>80930847</v>
      </c>
      <c r="F37" s="37">
        <f t="shared" si="3"/>
        <v>109217985</v>
      </c>
      <c r="G37" s="35">
        <f t="shared" si="3"/>
        <v>93123029</v>
      </c>
      <c r="H37" s="36">
        <f t="shared" si="3"/>
        <v>93123029</v>
      </c>
      <c r="I37" s="38">
        <f t="shared" si="3"/>
        <v>78640224</v>
      </c>
      <c r="J37" s="39">
        <f t="shared" si="3"/>
        <v>109142667</v>
      </c>
      <c r="K37" s="35">
        <f t="shared" si="3"/>
        <v>117678752</v>
      </c>
      <c r="L37" s="36">
        <f t="shared" si="3"/>
        <v>126812977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10973020</v>
      </c>
      <c r="D39" s="23">
        <v>7836379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69071004</v>
      </c>
      <c r="D40" s="23">
        <v>80498508</v>
      </c>
      <c r="E40" s="24">
        <v>86315334</v>
      </c>
      <c r="F40" s="25">
        <v>62711195</v>
      </c>
      <c r="G40" s="23">
        <v>86315334</v>
      </c>
      <c r="H40" s="24">
        <v>86315334</v>
      </c>
      <c r="I40" s="26">
        <v>86315334</v>
      </c>
      <c r="J40" s="27">
        <v>86315334</v>
      </c>
      <c r="K40" s="23">
        <v>86315334</v>
      </c>
      <c r="L40" s="24">
        <v>86315334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25546000</v>
      </c>
      <c r="D42" s="23">
        <v>26961000</v>
      </c>
      <c r="E42" s="24">
        <v>26961000</v>
      </c>
      <c r="F42" s="25">
        <v>20000000</v>
      </c>
      <c r="G42" s="23">
        <v>26961000</v>
      </c>
      <c r="H42" s="24">
        <v>26961000</v>
      </c>
      <c r="I42" s="26">
        <v>26961000</v>
      </c>
      <c r="J42" s="27">
        <v>26961000</v>
      </c>
      <c r="K42" s="23">
        <v>26961000</v>
      </c>
      <c r="L42" s="24">
        <v>26961000</v>
      </c>
    </row>
    <row r="43" spans="1:12" ht="13.5" x14ac:dyDescent="0.25">
      <c r="A43" s="33" t="s">
        <v>60</v>
      </c>
      <c r="B43" s="40" t="s">
        <v>19</v>
      </c>
      <c r="C43" s="35">
        <f>SUM(C39:C42)</f>
        <v>105590024</v>
      </c>
      <c r="D43" s="41">
        <f t="shared" ref="D43:L43" si="4">SUM(D39:D42)</f>
        <v>115295887</v>
      </c>
      <c r="E43" s="42">
        <f t="shared" si="4"/>
        <v>113276334</v>
      </c>
      <c r="F43" s="43">
        <f t="shared" si="4"/>
        <v>82711195</v>
      </c>
      <c r="G43" s="41">
        <f t="shared" si="4"/>
        <v>113276334</v>
      </c>
      <c r="H43" s="42">
        <f t="shared" si="4"/>
        <v>113276334</v>
      </c>
      <c r="I43" s="43">
        <f t="shared" si="4"/>
        <v>113276334</v>
      </c>
      <c r="J43" s="45">
        <f t="shared" si="4"/>
        <v>113276334</v>
      </c>
      <c r="K43" s="41">
        <f t="shared" si="4"/>
        <v>113276334</v>
      </c>
      <c r="L43" s="42">
        <f t="shared" si="4"/>
        <v>113276334</v>
      </c>
    </row>
    <row r="44" spans="1:12" ht="13.5" x14ac:dyDescent="0.25">
      <c r="A44" s="33" t="s">
        <v>61</v>
      </c>
      <c r="B44" s="34" t="s">
        <v>19</v>
      </c>
      <c r="C44" s="35">
        <f>+C37+C43</f>
        <v>189614782</v>
      </c>
      <c r="D44" s="35">
        <f t="shared" ref="D44:L44" si="5">+D37+D43</f>
        <v>193949701</v>
      </c>
      <c r="E44" s="36">
        <f t="shared" si="5"/>
        <v>194207181</v>
      </c>
      <c r="F44" s="37">
        <f t="shared" si="5"/>
        <v>191929180</v>
      </c>
      <c r="G44" s="35">
        <f t="shared" si="5"/>
        <v>206399363</v>
      </c>
      <c r="H44" s="36">
        <f t="shared" si="5"/>
        <v>206399363</v>
      </c>
      <c r="I44" s="38">
        <f t="shared" si="5"/>
        <v>191916558</v>
      </c>
      <c r="J44" s="39">
        <f t="shared" si="5"/>
        <v>222419001</v>
      </c>
      <c r="K44" s="35">
        <f t="shared" si="5"/>
        <v>230955086</v>
      </c>
      <c r="L44" s="36">
        <f t="shared" si="5"/>
        <v>240089311</v>
      </c>
    </row>
    <row r="45" spans="1:12" ht="13.5" x14ac:dyDescent="0.25">
      <c r="A45" s="47" t="s">
        <v>62</v>
      </c>
      <c r="B45" s="48" t="s">
        <v>63</v>
      </c>
      <c r="C45" s="49">
        <f>+C26-C44</f>
        <v>1000504826</v>
      </c>
      <c r="D45" s="49">
        <f t="shared" ref="D45:L45" si="6">+D26-D44</f>
        <v>976007044</v>
      </c>
      <c r="E45" s="50">
        <f t="shared" si="6"/>
        <v>892092778</v>
      </c>
      <c r="F45" s="51">
        <f t="shared" si="6"/>
        <v>1113631682</v>
      </c>
      <c r="G45" s="49">
        <f t="shared" si="6"/>
        <v>949721662</v>
      </c>
      <c r="H45" s="50">
        <f t="shared" si="6"/>
        <v>949721662</v>
      </c>
      <c r="I45" s="52">
        <f t="shared" si="6"/>
        <v>950139324</v>
      </c>
      <c r="J45" s="53">
        <f t="shared" si="6"/>
        <v>985831039</v>
      </c>
      <c r="K45" s="49">
        <f t="shared" si="6"/>
        <v>1028196745</v>
      </c>
      <c r="L45" s="50">
        <f t="shared" si="6"/>
        <v>1072667916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1000504822</v>
      </c>
      <c r="D47" s="23">
        <v>975641196</v>
      </c>
      <c r="E47" s="24">
        <v>892092778</v>
      </c>
      <c r="F47" s="25">
        <v>1113631682</v>
      </c>
      <c r="G47" s="23">
        <v>948603023</v>
      </c>
      <c r="H47" s="24">
        <v>948603023</v>
      </c>
      <c r="I47" s="26">
        <v>892415159</v>
      </c>
      <c r="J47" s="27">
        <v>985831039</v>
      </c>
      <c r="K47" s="23">
        <v>1028196745</v>
      </c>
      <c r="L47" s="24">
        <v>1072667916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1000504822</v>
      </c>
      <c r="D50" s="56">
        <f t="shared" ref="D50:L50" si="7">SUM(D47:D49)</f>
        <v>975641196</v>
      </c>
      <c r="E50" s="57">
        <f t="shared" si="7"/>
        <v>892092778</v>
      </c>
      <c r="F50" s="58">
        <f t="shared" si="7"/>
        <v>1113631682</v>
      </c>
      <c r="G50" s="56">
        <f t="shared" si="7"/>
        <v>948603023</v>
      </c>
      <c r="H50" s="57">
        <f t="shared" si="7"/>
        <v>948603023</v>
      </c>
      <c r="I50" s="59">
        <f t="shared" si="7"/>
        <v>892415159</v>
      </c>
      <c r="J50" s="60">
        <f t="shared" si="7"/>
        <v>985831039</v>
      </c>
      <c r="K50" s="56">
        <f t="shared" si="7"/>
        <v>1028196745</v>
      </c>
      <c r="L50" s="57">
        <f t="shared" si="7"/>
        <v>1072667916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3634330</v>
      </c>
      <c r="D6" s="23">
        <v>3518780</v>
      </c>
      <c r="E6" s="24">
        <v>1407394</v>
      </c>
      <c r="F6" s="25">
        <v>4519433</v>
      </c>
      <c r="G6" s="23">
        <v>4083349</v>
      </c>
      <c r="H6" s="24">
        <v>4083349</v>
      </c>
      <c r="I6" s="26">
        <v>526100</v>
      </c>
      <c r="J6" s="27">
        <v>5430039</v>
      </c>
      <c r="K6" s="23">
        <v>10070448</v>
      </c>
      <c r="L6" s="24">
        <v>7310368</v>
      </c>
    </row>
    <row r="7" spans="1:12" ht="13.5" x14ac:dyDescent="0.25">
      <c r="A7" s="28" t="s">
        <v>22</v>
      </c>
      <c r="B7" s="22" t="s">
        <v>9</v>
      </c>
      <c r="C7" s="23">
        <v>28259459</v>
      </c>
      <c r="D7" s="23">
        <v>43913666</v>
      </c>
      <c r="E7" s="24">
        <v>23392976</v>
      </c>
      <c r="F7" s="25">
        <v>41751359</v>
      </c>
      <c r="G7" s="23">
        <v>62482552</v>
      </c>
      <c r="H7" s="24">
        <v>62482552</v>
      </c>
      <c r="I7" s="26">
        <v>46233106</v>
      </c>
      <c r="J7" s="27">
        <v>71460053</v>
      </c>
      <c r="K7" s="23">
        <v>64465282</v>
      </c>
      <c r="L7" s="24">
        <v>68695021</v>
      </c>
    </row>
    <row r="8" spans="1:12" ht="13.5" x14ac:dyDescent="0.25">
      <c r="A8" s="28" t="s">
        <v>23</v>
      </c>
      <c r="B8" s="22" t="s">
        <v>9</v>
      </c>
      <c r="C8" s="23">
        <v>45601010</v>
      </c>
      <c r="D8" s="23">
        <v>20895233</v>
      </c>
      <c r="E8" s="24">
        <v>35011534</v>
      </c>
      <c r="F8" s="25">
        <v>68682921</v>
      </c>
      <c r="G8" s="23">
        <v>23083583</v>
      </c>
      <c r="H8" s="24">
        <v>23083583</v>
      </c>
      <c r="I8" s="26">
        <v>39274373</v>
      </c>
      <c r="J8" s="27">
        <v>29096971</v>
      </c>
      <c r="K8" s="23">
        <v>34548714</v>
      </c>
      <c r="L8" s="24">
        <v>38535230</v>
      </c>
    </row>
    <row r="9" spans="1:12" ht="13.5" x14ac:dyDescent="0.25">
      <c r="A9" s="28" t="s">
        <v>24</v>
      </c>
      <c r="B9" s="22" t="s">
        <v>19</v>
      </c>
      <c r="C9" s="23">
        <v>399638</v>
      </c>
      <c r="D9" s="23">
        <v>399638</v>
      </c>
      <c r="E9" s="24">
        <v>399638</v>
      </c>
      <c r="F9" s="25">
        <v>4257120</v>
      </c>
      <c r="G9" s="23">
        <v>399638</v>
      </c>
      <c r="H9" s="24">
        <v>399638</v>
      </c>
      <c r="I9" s="26">
        <v>-1943920</v>
      </c>
      <c r="J9" s="27">
        <v>399638</v>
      </c>
      <c r="K9" s="23">
        <v>399638</v>
      </c>
      <c r="L9" s="24">
        <v>399638</v>
      </c>
    </row>
    <row r="10" spans="1:12" ht="13.5" x14ac:dyDescent="0.25">
      <c r="A10" s="28" t="s">
        <v>25</v>
      </c>
      <c r="B10" s="22" t="s">
        <v>26</v>
      </c>
      <c r="C10" s="23">
        <v>33597797</v>
      </c>
      <c r="D10" s="23">
        <v>33476648</v>
      </c>
      <c r="E10" s="24">
        <v>33413014</v>
      </c>
      <c r="F10" s="25">
        <v>33476664</v>
      </c>
      <c r="G10" s="23">
        <v>33413014</v>
      </c>
      <c r="H10" s="24">
        <v>33413014</v>
      </c>
      <c r="I10" s="26">
        <v>29850405</v>
      </c>
      <c r="J10" s="27">
        <v>33413014</v>
      </c>
      <c r="K10" s="23">
        <v>34477438</v>
      </c>
      <c r="L10" s="24">
        <v>34526366</v>
      </c>
    </row>
    <row r="11" spans="1:12" ht="13.5" x14ac:dyDescent="0.25">
      <c r="A11" s="28" t="s">
        <v>27</v>
      </c>
      <c r="B11" s="22" t="s">
        <v>19</v>
      </c>
      <c r="C11" s="23">
        <v>-6703510</v>
      </c>
      <c r="D11" s="23">
        <v>14852279</v>
      </c>
      <c r="E11" s="24">
        <v>40902934</v>
      </c>
      <c r="F11" s="29">
        <v>28503432</v>
      </c>
      <c r="G11" s="30">
        <v>60088429</v>
      </c>
      <c r="H11" s="31">
        <v>60088429</v>
      </c>
      <c r="I11" s="26">
        <v>40282028</v>
      </c>
      <c r="J11" s="32">
        <v>58187601</v>
      </c>
      <c r="K11" s="30">
        <v>61791741</v>
      </c>
      <c r="L11" s="31">
        <v>64524174</v>
      </c>
    </row>
    <row r="12" spans="1:12" ht="13.5" x14ac:dyDescent="0.25">
      <c r="A12" s="28" t="s">
        <v>28</v>
      </c>
      <c r="B12" s="22" t="s">
        <v>19</v>
      </c>
      <c r="C12" s="23">
        <v>24870931</v>
      </c>
      <c r="D12" s="23">
        <v>1453466</v>
      </c>
      <c r="E12" s="24">
        <v>1278930</v>
      </c>
      <c r="F12" s="25">
        <v>0</v>
      </c>
      <c r="G12" s="23">
        <v>0</v>
      </c>
      <c r="H12" s="24">
        <v>0</v>
      </c>
      <c r="I12" s="26">
        <v>3067831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129659655</v>
      </c>
      <c r="D13" s="35">
        <f t="shared" ref="D13:L13" si="0">SUM(D6:D12)</f>
        <v>118509710</v>
      </c>
      <c r="E13" s="36">
        <f t="shared" si="0"/>
        <v>135806420</v>
      </c>
      <c r="F13" s="37">
        <f t="shared" si="0"/>
        <v>181190929</v>
      </c>
      <c r="G13" s="35">
        <f t="shared" si="0"/>
        <v>183550565</v>
      </c>
      <c r="H13" s="36">
        <f t="shared" si="0"/>
        <v>183550565</v>
      </c>
      <c r="I13" s="38">
        <f t="shared" si="0"/>
        <v>157289923</v>
      </c>
      <c r="J13" s="39">
        <f t="shared" si="0"/>
        <v>197987316</v>
      </c>
      <c r="K13" s="35">
        <f t="shared" si="0"/>
        <v>205753261</v>
      </c>
      <c r="L13" s="36">
        <f t="shared" si="0"/>
        <v>213990797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13393008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2100001</v>
      </c>
      <c r="D16" s="23">
        <v>2200000</v>
      </c>
      <c r="E16" s="24">
        <v>0</v>
      </c>
      <c r="F16" s="25">
        <v>2200000</v>
      </c>
      <c r="G16" s="23">
        <v>0</v>
      </c>
      <c r="H16" s="24">
        <v>0</v>
      </c>
      <c r="I16" s="26">
        <v>-3033362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214489609</v>
      </c>
      <c r="D17" s="23">
        <v>214811019</v>
      </c>
      <c r="E17" s="24">
        <v>213411781</v>
      </c>
      <c r="F17" s="29">
        <v>218994116</v>
      </c>
      <c r="G17" s="30">
        <v>248516455</v>
      </c>
      <c r="H17" s="31">
        <v>248516455</v>
      </c>
      <c r="I17" s="26">
        <v>213644124</v>
      </c>
      <c r="J17" s="32">
        <v>212519610</v>
      </c>
      <c r="K17" s="30">
        <v>251415534</v>
      </c>
      <c r="L17" s="31">
        <v>250875055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3804450</v>
      </c>
      <c r="D20" s="23">
        <v>185000</v>
      </c>
      <c r="E20" s="24">
        <v>192000</v>
      </c>
      <c r="F20" s="25">
        <v>185000</v>
      </c>
      <c r="G20" s="23">
        <v>192000</v>
      </c>
      <c r="H20" s="24">
        <v>192000</v>
      </c>
      <c r="I20" s="26">
        <v>192000</v>
      </c>
      <c r="J20" s="27">
        <v>192000</v>
      </c>
      <c r="K20" s="23">
        <v>192000</v>
      </c>
      <c r="L20" s="24">
        <v>192000</v>
      </c>
    </row>
    <row r="21" spans="1:12" ht="13.5" x14ac:dyDescent="0.25">
      <c r="A21" s="28" t="s">
        <v>38</v>
      </c>
      <c r="B21" s="22" t="s">
        <v>19</v>
      </c>
      <c r="C21" s="23">
        <v>314413</v>
      </c>
      <c r="D21" s="23">
        <v>209609</v>
      </c>
      <c r="E21" s="24">
        <v>104805</v>
      </c>
      <c r="F21" s="25">
        <v>209600</v>
      </c>
      <c r="G21" s="23">
        <v>104805</v>
      </c>
      <c r="H21" s="24">
        <v>104805</v>
      </c>
      <c r="I21" s="26">
        <v>93004</v>
      </c>
      <c r="J21" s="27">
        <v>104805</v>
      </c>
      <c r="K21" s="23">
        <v>104805</v>
      </c>
      <c r="L21" s="24">
        <v>104805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4023811</v>
      </c>
      <c r="H24" s="31">
        <v>4023811</v>
      </c>
      <c r="I24" s="25">
        <v>0</v>
      </c>
      <c r="J24" s="32">
        <v>4023811</v>
      </c>
      <c r="K24" s="30">
        <v>4023811</v>
      </c>
      <c r="L24" s="31">
        <v>4023811</v>
      </c>
    </row>
    <row r="25" spans="1:12" ht="13.5" x14ac:dyDescent="0.25">
      <c r="A25" s="33" t="s">
        <v>41</v>
      </c>
      <c r="B25" s="40" t="s">
        <v>19</v>
      </c>
      <c r="C25" s="35">
        <f>SUM(C15:C24)</f>
        <v>220708473</v>
      </c>
      <c r="D25" s="41">
        <f t="shared" ref="D25:L25" si="1">SUM(D15:D24)</f>
        <v>217405628</v>
      </c>
      <c r="E25" s="42">
        <f t="shared" si="1"/>
        <v>213708586</v>
      </c>
      <c r="F25" s="43">
        <f t="shared" si="1"/>
        <v>221588716</v>
      </c>
      <c r="G25" s="41">
        <f t="shared" si="1"/>
        <v>252837071</v>
      </c>
      <c r="H25" s="42">
        <f t="shared" si="1"/>
        <v>252837071</v>
      </c>
      <c r="I25" s="44">
        <f t="shared" si="1"/>
        <v>224288774</v>
      </c>
      <c r="J25" s="45">
        <f t="shared" si="1"/>
        <v>216840226</v>
      </c>
      <c r="K25" s="41">
        <f t="shared" si="1"/>
        <v>255736150</v>
      </c>
      <c r="L25" s="42">
        <f t="shared" si="1"/>
        <v>255195671</v>
      </c>
    </row>
    <row r="26" spans="1:12" ht="13.5" x14ac:dyDescent="0.25">
      <c r="A26" s="33" t="s">
        <v>42</v>
      </c>
      <c r="B26" s="34" t="s">
        <v>19</v>
      </c>
      <c r="C26" s="35">
        <f>+C13+C25</f>
        <v>350368128</v>
      </c>
      <c r="D26" s="35">
        <f t="shared" ref="D26:L26" si="2">+D13+D25</f>
        <v>335915338</v>
      </c>
      <c r="E26" s="36">
        <f t="shared" si="2"/>
        <v>349515006</v>
      </c>
      <c r="F26" s="37">
        <f t="shared" si="2"/>
        <v>402779645</v>
      </c>
      <c r="G26" s="35">
        <f t="shared" si="2"/>
        <v>436387636</v>
      </c>
      <c r="H26" s="36">
        <f t="shared" si="2"/>
        <v>436387636</v>
      </c>
      <c r="I26" s="38">
        <f t="shared" si="2"/>
        <v>381578697</v>
      </c>
      <c r="J26" s="39">
        <f t="shared" si="2"/>
        <v>414827542</v>
      </c>
      <c r="K26" s="35">
        <f t="shared" si="2"/>
        <v>461489411</v>
      </c>
      <c r="L26" s="36">
        <f t="shared" si="2"/>
        <v>469186468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4046243</v>
      </c>
      <c r="D30" s="23">
        <v>38707</v>
      </c>
      <c r="E30" s="24">
        <v>3422</v>
      </c>
      <c r="F30" s="25">
        <v>38707</v>
      </c>
      <c r="G30" s="23">
        <v>753468</v>
      </c>
      <c r="H30" s="24">
        <v>753468</v>
      </c>
      <c r="I30" s="26">
        <v>8616</v>
      </c>
      <c r="J30" s="27">
        <v>3422</v>
      </c>
      <c r="K30" s="23">
        <v>3422</v>
      </c>
      <c r="L30" s="24">
        <v>3422</v>
      </c>
    </row>
    <row r="31" spans="1:12" ht="13.5" x14ac:dyDescent="0.25">
      <c r="A31" s="28" t="s">
        <v>47</v>
      </c>
      <c r="B31" s="22" t="s">
        <v>19</v>
      </c>
      <c r="C31" s="23">
        <v>349049</v>
      </c>
      <c r="D31" s="23">
        <v>358847</v>
      </c>
      <c r="E31" s="24">
        <v>369759</v>
      </c>
      <c r="F31" s="25">
        <v>358848</v>
      </c>
      <c r="G31" s="23">
        <v>369759</v>
      </c>
      <c r="H31" s="24">
        <v>369759</v>
      </c>
      <c r="I31" s="26">
        <v>369759</v>
      </c>
      <c r="J31" s="27">
        <v>369759</v>
      </c>
      <c r="K31" s="23">
        <v>369759</v>
      </c>
      <c r="L31" s="24">
        <v>369759</v>
      </c>
    </row>
    <row r="32" spans="1:12" ht="13.5" x14ac:dyDescent="0.25">
      <c r="A32" s="28" t="s">
        <v>48</v>
      </c>
      <c r="B32" s="22" t="s">
        <v>49</v>
      </c>
      <c r="C32" s="23">
        <v>279998260</v>
      </c>
      <c r="D32" s="23">
        <v>377379407</v>
      </c>
      <c r="E32" s="24">
        <v>510112671</v>
      </c>
      <c r="F32" s="25">
        <v>366826155</v>
      </c>
      <c r="G32" s="23">
        <v>561983827</v>
      </c>
      <c r="H32" s="24">
        <v>561983827</v>
      </c>
      <c r="I32" s="26">
        <v>406497158</v>
      </c>
      <c r="J32" s="27">
        <v>494863923</v>
      </c>
      <c r="K32" s="23">
        <v>510116029</v>
      </c>
      <c r="L32" s="24">
        <v>510917835</v>
      </c>
    </row>
    <row r="33" spans="1:12" ht="13.5" x14ac:dyDescent="0.25">
      <c r="A33" s="28" t="s">
        <v>50</v>
      </c>
      <c r="B33" s="22" t="s">
        <v>51</v>
      </c>
      <c r="C33" s="23">
        <v>-97415</v>
      </c>
      <c r="D33" s="23">
        <v>-2604102</v>
      </c>
      <c r="E33" s="24">
        <v>-17867457</v>
      </c>
      <c r="F33" s="25">
        <v>15132912</v>
      </c>
      <c r="G33" s="23">
        <v>49124505</v>
      </c>
      <c r="H33" s="24">
        <v>49124505</v>
      </c>
      <c r="I33" s="26">
        <v>14252414</v>
      </c>
      <c r="J33" s="27">
        <v>15305505</v>
      </c>
      <c r="K33" s="23">
        <v>15305505</v>
      </c>
      <c r="L33" s="24">
        <v>15305505</v>
      </c>
    </row>
    <row r="34" spans="1:12" ht="13.5" x14ac:dyDescent="0.25">
      <c r="A34" s="28" t="s">
        <v>52</v>
      </c>
      <c r="B34" s="22" t="s">
        <v>19</v>
      </c>
      <c r="C34" s="23">
        <v>1910091</v>
      </c>
      <c r="D34" s="23">
        <v>2879002</v>
      </c>
      <c r="E34" s="24">
        <v>3161949</v>
      </c>
      <c r="F34" s="25">
        <v>2879000</v>
      </c>
      <c r="G34" s="23">
        <v>294401</v>
      </c>
      <c r="H34" s="24">
        <v>294401</v>
      </c>
      <c r="I34" s="26">
        <v>13552181</v>
      </c>
      <c r="J34" s="27">
        <v>294401</v>
      </c>
      <c r="K34" s="23">
        <v>294401</v>
      </c>
      <c r="L34" s="24">
        <v>294401</v>
      </c>
    </row>
    <row r="35" spans="1:12" ht="13.5" x14ac:dyDescent="0.25">
      <c r="A35" s="28" t="s">
        <v>27</v>
      </c>
      <c r="B35" s="22" t="s">
        <v>19</v>
      </c>
      <c r="C35" s="23">
        <v>-450003</v>
      </c>
      <c r="D35" s="23">
        <v>4535817</v>
      </c>
      <c r="E35" s="24">
        <v>7046421</v>
      </c>
      <c r="F35" s="25">
        <v>0</v>
      </c>
      <c r="G35" s="23">
        <v>11234189</v>
      </c>
      <c r="H35" s="24">
        <v>11234189</v>
      </c>
      <c r="I35" s="26">
        <v>14099536</v>
      </c>
      <c r="J35" s="27">
        <v>12370066</v>
      </c>
      <c r="K35" s="23">
        <v>12863774</v>
      </c>
      <c r="L35" s="24">
        <v>13397337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285756225</v>
      </c>
      <c r="D37" s="35">
        <f t="shared" ref="D37:L37" si="3">SUM(D29:D36)</f>
        <v>382587678</v>
      </c>
      <c r="E37" s="36">
        <f t="shared" si="3"/>
        <v>502826765</v>
      </c>
      <c r="F37" s="37">
        <f t="shared" si="3"/>
        <v>385235622</v>
      </c>
      <c r="G37" s="35">
        <f t="shared" si="3"/>
        <v>623760149</v>
      </c>
      <c r="H37" s="36">
        <f t="shared" si="3"/>
        <v>623760149</v>
      </c>
      <c r="I37" s="38">
        <f t="shared" si="3"/>
        <v>448779664</v>
      </c>
      <c r="J37" s="39">
        <f t="shared" si="3"/>
        <v>523207076</v>
      </c>
      <c r="K37" s="35">
        <f t="shared" si="3"/>
        <v>538952890</v>
      </c>
      <c r="L37" s="36">
        <f t="shared" si="3"/>
        <v>540288259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3150000</v>
      </c>
      <c r="G39" s="23">
        <v>-750046</v>
      </c>
      <c r="H39" s="24">
        <v>-750046</v>
      </c>
      <c r="I39" s="26">
        <v>-1837151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13501356</v>
      </c>
      <c r="D40" s="23">
        <v>29942342</v>
      </c>
      <c r="E40" s="24">
        <v>31231565</v>
      </c>
      <c r="F40" s="25">
        <v>13226935</v>
      </c>
      <c r="G40" s="23">
        <v>20897223</v>
      </c>
      <c r="H40" s="24">
        <v>20897223</v>
      </c>
      <c r="I40" s="26">
        <v>18647421</v>
      </c>
      <c r="J40" s="27">
        <v>20897223</v>
      </c>
      <c r="K40" s="23">
        <v>20897223</v>
      </c>
      <c r="L40" s="24">
        <v>20897223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13546613</v>
      </c>
      <c r="D42" s="23">
        <v>0</v>
      </c>
      <c r="E42" s="24">
        <v>0</v>
      </c>
      <c r="F42" s="25">
        <v>16715407</v>
      </c>
      <c r="G42" s="23">
        <v>13201890</v>
      </c>
      <c r="H42" s="24">
        <v>13201890</v>
      </c>
      <c r="I42" s="26">
        <v>0</v>
      </c>
      <c r="J42" s="27">
        <v>13201890</v>
      </c>
      <c r="K42" s="23">
        <v>13201890</v>
      </c>
      <c r="L42" s="24">
        <v>13201890</v>
      </c>
    </row>
    <row r="43" spans="1:12" ht="13.5" x14ac:dyDescent="0.25">
      <c r="A43" s="33" t="s">
        <v>60</v>
      </c>
      <c r="B43" s="40" t="s">
        <v>19</v>
      </c>
      <c r="C43" s="35">
        <f>SUM(C39:C42)</f>
        <v>27047969</v>
      </c>
      <c r="D43" s="41">
        <f t="shared" ref="D43:L43" si="4">SUM(D39:D42)</f>
        <v>29942342</v>
      </c>
      <c r="E43" s="42">
        <f t="shared" si="4"/>
        <v>31231565</v>
      </c>
      <c r="F43" s="43">
        <f t="shared" si="4"/>
        <v>33092342</v>
      </c>
      <c r="G43" s="41">
        <f t="shared" si="4"/>
        <v>33349067</v>
      </c>
      <c r="H43" s="42">
        <f t="shared" si="4"/>
        <v>33349067</v>
      </c>
      <c r="I43" s="43">
        <f t="shared" si="4"/>
        <v>16810270</v>
      </c>
      <c r="J43" s="45">
        <f t="shared" si="4"/>
        <v>34099113</v>
      </c>
      <c r="K43" s="41">
        <f t="shared" si="4"/>
        <v>34099113</v>
      </c>
      <c r="L43" s="42">
        <f t="shared" si="4"/>
        <v>34099113</v>
      </c>
    </row>
    <row r="44" spans="1:12" ht="13.5" x14ac:dyDescent="0.25">
      <c r="A44" s="33" t="s">
        <v>61</v>
      </c>
      <c r="B44" s="34" t="s">
        <v>19</v>
      </c>
      <c r="C44" s="35">
        <f>+C37+C43</f>
        <v>312804194</v>
      </c>
      <c r="D44" s="35">
        <f t="shared" ref="D44:L44" si="5">+D37+D43</f>
        <v>412530020</v>
      </c>
      <c r="E44" s="36">
        <f t="shared" si="5"/>
        <v>534058330</v>
      </c>
      <c r="F44" s="37">
        <f t="shared" si="5"/>
        <v>418327964</v>
      </c>
      <c r="G44" s="35">
        <f t="shared" si="5"/>
        <v>657109216</v>
      </c>
      <c r="H44" s="36">
        <f t="shared" si="5"/>
        <v>657109216</v>
      </c>
      <c r="I44" s="38">
        <f t="shared" si="5"/>
        <v>465589934</v>
      </c>
      <c r="J44" s="39">
        <f t="shared" si="5"/>
        <v>557306189</v>
      </c>
      <c r="K44" s="35">
        <f t="shared" si="5"/>
        <v>573052003</v>
      </c>
      <c r="L44" s="36">
        <f t="shared" si="5"/>
        <v>574387372</v>
      </c>
    </row>
    <row r="45" spans="1:12" ht="13.5" x14ac:dyDescent="0.25">
      <c r="A45" s="47" t="s">
        <v>62</v>
      </c>
      <c r="B45" s="48" t="s">
        <v>63</v>
      </c>
      <c r="C45" s="49">
        <f>+C26-C44</f>
        <v>37563934</v>
      </c>
      <c r="D45" s="49">
        <f t="shared" ref="D45:L45" si="6">+D26-D44</f>
        <v>-76614682</v>
      </c>
      <c r="E45" s="50">
        <f t="shared" si="6"/>
        <v>-184543324</v>
      </c>
      <c r="F45" s="51">
        <f t="shared" si="6"/>
        <v>-15548319</v>
      </c>
      <c r="G45" s="49">
        <f t="shared" si="6"/>
        <v>-220721580</v>
      </c>
      <c r="H45" s="50">
        <f t="shared" si="6"/>
        <v>-220721580</v>
      </c>
      <c r="I45" s="52">
        <f t="shared" si="6"/>
        <v>-84011237</v>
      </c>
      <c r="J45" s="53">
        <f t="shared" si="6"/>
        <v>-142478647</v>
      </c>
      <c r="K45" s="49">
        <f t="shared" si="6"/>
        <v>-111562592</v>
      </c>
      <c r="L45" s="50">
        <f t="shared" si="6"/>
        <v>-105200904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37563934</v>
      </c>
      <c r="D47" s="23">
        <v>-76614682</v>
      </c>
      <c r="E47" s="24">
        <v>-184543324</v>
      </c>
      <c r="F47" s="25">
        <v>-15548319</v>
      </c>
      <c r="G47" s="23">
        <v>-220721580</v>
      </c>
      <c r="H47" s="24">
        <v>-220721580</v>
      </c>
      <c r="I47" s="26">
        <v>-84052149</v>
      </c>
      <c r="J47" s="27">
        <v>-142478647</v>
      </c>
      <c r="K47" s="23">
        <v>-111562592</v>
      </c>
      <c r="L47" s="24">
        <v>-105200904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-50797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37563934</v>
      </c>
      <c r="D50" s="56">
        <f t="shared" ref="D50:L50" si="7">SUM(D47:D49)</f>
        <v>-76614682</v>
      </c>
      <c r="E50" s="57">
        <f t="shared" si="7"/>
        <v>-184543324</v>
      </c>
      <c r="F50" s="58">
        <f t="shared" si="7"/>
        <v>-15548319</v>
      </c>
      <c r="G50" s="56">
        <f t="shared" si="7"/>
        <v>-220721580</v>
      </c>
      <c r="H50" s="57">
        <f t="shared" si="7"/>
        <v>-220721580</v>
      </c>
      <c r="I50" s="59">
        <f t="shared" si="7"/>
        <v>-84102946</v>
      </c>
      <c r="J50" s="60">
        <f t="shared" si="7"/>
        <v>-142478647</v>
      </c>
      <c r="K50" s="56">
        <f t="shared" si="7"/>
        <v>-111562592</v>
      </c>
      <c r="L50" s="57">
        <f t="shared" si="7"/>
        <v>-105200904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4112215</v>
      </c>
      <c r="D6" s="23">
        <v>-4467336</v>
      </c>
      <c r="E6" s="24">
        <v>-690742</v>
      </c>
      <c r="F6" s="25">
        <v>3226221</v>
      </c>
      <c r="G6" s="23">
        <v>20878434</v>
      </c>
      <c r="H6" s="24">
        <v>20878434</v>
      </c>
      <c r="I6" s="26">
        <v>-25902263</v>
      </c>
      <c r="J6" s="27">
        <v>11261349</v>
      </c>
      <c r="K6" s="23">
        <v>19860638</v>
      </c>
      <c r="L6" s="24">
        <v>18851781</v>
      </c>
    </row>
    <row r="7" spans="1:12" ht="13.5" x14ac:dyDescent="0.25">
      <c r="A7" s="28" t="s">
        <v>22</v>
      </c>
      <c r="B7" s="22" t="s">
        <v>9</v>
      </c>
      <c r="C7" s="23">
        <v>1413268</v>
      </c>
      <c r="D7" s="23">
        <v>1669544</v>
      </c>
      <c r="E7" s="24">
        <v>2331696</v>
      </c>
      <c r="F7" s="25">
        <v>1099139</v>
      </c>
      <c r="G7" s="23">
        <v>1099139</v>
      </c>
      <c r="H7" s="24">
        <v>1099139</v>
      </c>
      <c r="I7" s="26">
        <v>3239152</v>
      </c>
      <c r="J7" s="27">
        <v>-7326241</v>
      </c>
      <c r="K7" s="23">
        <v>105744</v>
      </c>
      <c r="L7" s="24">
        <v>111592</v>
      </c>
    </row>
    <row r="8" spans="1:12" ht="13.5" x14ac:dyDescent="0.25">
      <c r="A8" s="28" t="s">
        <v>23</v>
      </c>
      <c r="B8" s="22" t="s">
        <v>9</v>
      </c>
      <c r="C8" s="23">
        <v>8607294</v>
      </c>
      <c r="D8" s="23">
        <v>12138422</v>
      </c>
      <c r="E8" s="24">
        <v>14848688</v>
      </c>
      <c r="F8" s="25">
        <v>8568461</v>
      </c>
      <c r="G8" s="23">
        <v>8483302</v>
      </c>
      <c r="H8" s="24">
        <v>8483302</v>
      </c>
      <c r="I8" s="26">
        <v>17440394</v>
      </c>
      <c r="J8" s="27">
        <v>-18267315</v>
      </c>
      <c r="K8" s="23">
        <v>-20653954</v>
      </c>
      <c r="L8" s="24">
        <v>-22294982</v>
      </c>
    </row>
    <row r="9" spans="1:12" ht="13.5" x14ac:dyDescent="0.25">
      <c r="A9" s="28" t="s">
        <v>24</v>
      </c>
      <c r="B9" s="22" t="s">
        <v>19</v>
      </c>
      <c r="C9" s="23">
        <v>126017</v>
      </c>
      <c r="D9" s="23">
        <v>135162</v>
      </c>
      <c r="E9" s="24">
        <v>179207</v>
      </c>
      <c r="F9" s="25">
        <v>0</v>
      </c>
      <c r="G9" s="23">
        <v>0</v>
      </c>
      <c r="H9" s="24">
        <v>0</v>
      </c>
      <c r="I9" s="26">
        <v>98799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44858</v>
      </c>
      <c r="D10" s="23">
        <v>44858</v>
      </c>
      <c r="E10" s="24">
        <v>35</v>
      </c>
      <c r="F10" s="25">
        <v>44858</v>
      </c>
      <c r="G10" s="23">
        <v>44858</v>
      </c>
      <c r="H10" s="24">
        <v>44858</v>
      </c>
      <c r="I10" s="26">
        <v>128196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345197</v>
      </c>
      <c r="D11" s="23">
        <v>755792</v>
      </c>
      <c r="E11" s="24">
        <v>237999</v>
      </c>
      <c r="F11" s="29">
        <v>4620807</v>
      </c>
      <c r="G11" s="30">
        <v>12709171</v>
      </c>
      <c r="H11" s="31">
        <v>12709171</v>
      </c>
      <c r="I11" s="26">
        <v>1437597</v>
      </c>
      <c r="J11" s="32">
        <v>5881219</v>
      </c>
      <c r="K11" s="30">
        <v>5839174</v>
      </c>
      <c r="L11" s="31">
        <v>3345325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-115</v>
      </c>
      <c r="E12" s="24">
        <v>-115</v>
      </c>
      <c r="F12" s="25">
        <v>0</v>
      </c>
      <c r="G12" s="23">
        <v>0</v>
      </c>
      <c r="H12" s="24">
        <v>0</v>
      </c>
      <c r="I12" s="26">
        <v>-115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14648849</v>
      </c>
      <c r="D13" s="35">
        <f t="shared" ref="D13:L13" si="0">SUM(D6:D12)</f>
        <v>10276327</v>
      </c>
      <c r="E13" s="36">
        <f t="shared" si="0"/>
        <v>16906768</v>
      </c>
      <c r="F13" s="37">
        <f t="shared" si="0"/>
        <v>17559486</v>
      </c>
      <c r="G13" s="35">
        <f t="shared" si="0"/>
        <v>43214904</v>
      </c>
      <c r="H13" s="36">
        <f t="shared" si="0"/>
        <v>43214904</v>
      </c>
      <c r="I13" s="38">
        <f t="shared" si="0"/>
        <v>-3558240</v>
      </c>
      <c r="J13" s="39">
        <f t="shared" si="0"/>
        <v>-8450988</v>
      </c>
      <c r="K13" s="35">
        <f t="shared" si="0"/>
        <v>5151602</v>
      </c>
      <c r="L13" s="36">
        <f t="shared" si="0"/>
        <v>13716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9320000</v>
      </c>
      <c r="D16" s="23">
        <v>8970000</v>
      </c>
      <c r="E16" s="24">
        <v>10850000</v>
      </c>
      <c r="F16" s="25">
        <v>8970000</v>
      </c>
      <c r="G16" s="23">
        <v>10850000</v>
      </c>
      <c r="H16" s="24">
        <v>10850000</v>
      </c>
      <c r="I16" s="26">
        <v>10850000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122509934</v>
      </c>
      <c r="D17" s="23">
        <v>135994401</v>
      </c>
      <c r="E17" s="24">
        <v>134786812</v>
      </c>
      <c r="F17" s="29">
        <v>132237463</v>
      </c>
      <c r="G17" s="30">
        <v>68747652</v>
      </c>
      <c r="H17" s="31">
        <v>68747652</v>
      </c>
      <c r="I17" s="26">
        <v>151468675</v>
      </c>
      <c r="J17" s="32">
        <v>19627967</v>
      </c>
      <c r="K17" s="30">
        <v>14496444</v>
      </c>
      <c r="L17" s="31">
        <v>-1152189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134735</v>
      </c>
      <c r="D21" s="23">
        <v>57338</v>
      </c>
      <c r="E21" s="24">
        <v>35727</v>
      </c>
      <c r="F21" s="25">
        <v>-57338</v>
      </c>
      <c r="G21" s="23">
        <v>-57338</v>
      </c>
      <c r="H21" s="24">
        <v>-57338</v>
      </c>
      <c r="I21" s="26">
        <v>-1410680</v>
      </c>
      <c r="J21" s="27">
        <v>-57338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131964669</v>
      </c>
      <c r="D25" s="41">
        <f t="shared" ref="D25:L25" si="1">SUM(D15:D24)</f>
        <v>145021739</v>
      </c>
      <c r="E25" s="42">
        <f t="shared" si="1"/>
        <v>145672539</v>
      </c>
      <c r="F25" s="43">
        <f t="shared" si="1"/>
        <v>141150125</v>
      </c>
      <c r="G25" s="41">
        <f t="shared" si="1"/>
        <v>79540314</v>
      </c>
      <c r="H25" s="42">
        <f t="shared" si="1"/>
        <v>79540314</v>
      </c>
      <c r="I25" s="44">
        <f t="shared" si="1"/>
        <v>160907995</v>
      </c>
      <c r="J25" s="45">
        <f t="shared" si="1"/>
        <v>19570629</v>
      </c>
      <c r="K25" s="41">
        <f t="shared" si="1"/>
        <v>14496444</v>
      </c>
      <c r="L25" s="42">
        <f t="shared" si="1"/>
        <v>-1152189</v>
      </c>
    </row>
    <row r="26" spans="1:12" ht="13.5" x14ac:dyDescent="0.25">
      <c r="A26" s="33" t="s">
        <v>42</v>
      </c>
      <c r="B26" s="34" t="s">
        <v>19</v>
      </c>
      <c r="C26" s="35">
        <f>+C13+C25</f>
        <v>146613518</v>
      </c>
      <c r="D26" s="35">
        <f t="shared" ref="D26:L26" si="2">+D13+D25</f>
        <v>155298066</v>
      </c>
      <c r="E26" s="36">
        <f t="shared" si="2"/>
        <v>162579307</v>
      </c>
      <c r="F26" s="37">
        <f t="shared" si="2"/>
        <v>158709611</v>
      </c>
      <c r="G26" s="35">
        <f t="shared" si="2"/>
        <v>122755218</v>
      </c>
      <c r="H26" s="36">
        <f t="shared" si="2"/>
        <v>122755218</v>
      </c>
      <c r="I26" s="38">
        <f t="shared" si="2"/>
        <v>157349755</v>
      </c>
      <c r="J26" s="39">
        <f t="shared" si="2"/>
        <v>11119641</v>
      </c>
      <c r="K26" s="35">
        <f t="shared" si="2"/>
        <v>19648046</v>
      </c>
      <c r="L26" s="36">
        <f t="shared" si="2"/>
        <v>-1138473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5510</v>
      </c>
      <c r="D31" s="23">
        <v>5510</v>
      </c>
      <c r="E31" s="24">
        <v>5510</v>
      </c>
      <c r="F31" s="25">
        <v>0</v>
      </c>
      <c r="G31" s="23">
        <v>0</v>
      </c>
      <c r="H31" s="24">
        <v>0</v>
      </c>
      <c r="I31" s="26">
        <v>5510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3053610</v>
      </c>
      <c r="D32" s="23">
        <v>6364759</v>
      </c>
      <c r="E32" s="24">
        <v>7814968</v>
      </c>
      <c r="F32" s="25">
        <v>7110692</v>
      </c>
      <c r="G32" s="23">
        <v>24671903</v>
      </c>
      <c r="H32" s="24">
        <v>24671903</v>
      </c>
      <c r="I32" s="26">
        <v>816531</v>
      </c>
      <c r="J32" s="27">
        <v>-34814075</v>
      </c>
      <c r="K32" s="23">
        <v>1480745</v>
      </c>
      <c r="L32" s="24">
        <v>-114801</v>
      </c>
    </row>
    <row r="33" spans="1:12" ht="13.5" x14ac:dyDescent="0.25">
      <c r="A33" s="28" t="s">
        <v>50</v>
      </c>
      <c r="B33" s="22" t="s">
        <v>51</v>
      </c>
      <c r="C33" s="23">
        <v>317359</v>
      </c>
      <c r="D33" s="23">
        <v>96661</v>
      </c>
      <c r="E33" s="24">
        <v>3907612</v>
      </c>
      <c r="F33" s="25">
        <v>-827789</v>
      </c>
      <c r="G33" s="23">
        <v>11417211</v>
      </c>
      <c r="H33" s="24">
        <v>11417211</v>
      </c>
      <c r="I33" s="26">
        <v>-1192212</v>
      </c>
      <c r="J33" s="27">
        <v>15973000</v>
      </c>
      <c r="K33" s="23">
        <v>3000000</v>
      </c>
      <c r="L33" s="24">
        <v>2500000</v>
      </c>
    </row>
    <row r="34" spans="1:12" ht="13.5" x14ac:dyDescent="0.25">
      <c r="A34" s="28" t="s">
        <v>52</v>
      </c>
      <c r="B34" s="22" t="s">
        <v>19</v>
      </c>
      <c r="C34" s="23">
        <v>8571349</v>
      </c>
      <c r="D34" s="23">
        <v>7438524</v>
      </c>
      <c r="E34" s="24">
        <v>8645710</v>
      </c>
      <c r="F34" s="25">
        <v>5162123</v>
      </c>
      <c r="G34" s="23">
        <v>5162123</v>
      </c>
      <c r="H34" s="24">
        <v>5162123</v>
      </c>
      <c r="I34" s="26">
        <v>8645710</v>
      </c>
      <c r="J34" s="27">
        <v>3349428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5926</v>
      </c>
      <c r="E35" s="24">
        <v>804653</v>
      </c>
      <c r="F35" s="25">
        <v>176457</v>
      </c>
      <c r="G35" s="23">
        <v>171981</v>
      </c>
      <c r="H35" s="24">
        <v>171981</v>
      </c>
      <c r="I35" s="26">
        <v>42992</v>
      </c>
      <c r="J35" s="27">
        <v>189525</v>
      </c>
      <c r="K35" s="23">
        <v>219628</v>
      </c>
      <c r="L35" s="24">
        <v>232741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11947828</v>
      </c>
      <c r="D37" s="35">
        <f t="shared" ref="D37:L37" si="3">SUM(D29:D36)</f>
        <v>13911380</v>
      </c>
      <c r="E37" s="36">
        <f t="shared" si="3"/>
        <v>21178453</v>
      </c>
      <c r="F37" s="37">
        <f t="shared" si="3"/>
        <v>11621483</v>
      </c>
      <c r="G37" s="35">
        <f t="shared" si="3"/>
        <v>41423218</v>
      </c>
      <c r="H37" s="36">
        <f t="shared" si="3"/>
        <v>41423218</v>
      </c>
      <c r="I37" s="38">
        <f t="shared" si="3"/>
        <v>8318531</v>
      </c>
      <c r="J37" s="39">
        <f t="shared" si="3"/>
        <v>-15302122</v>
      </c>
      <c r="K37" s="35">
        <f t="shared" si="3"/>
        <v>4700373</v>
      </c>
      <c r="L37" s="36">
        <f t="shared" si="3"/>
        <v>2617940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2534549</v>
      </c>
      <c r="D40" s="23">
        <v>3819448</v>
      </c>
      <c r="E40" s="24">
        <v>4218494</v>
      </c>
      <c r="F40" s="25">
        <v>2251001</v>
      </c>
      <c r="G40" s="23">
        <v>2251001</v>
      </c>
      <c r="H40" s="24">
        <v>2251001</v>
      </c>
      <c r="I40" s="26">
        <v>4218494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2534549</v>
      </c>
      <c r="D43" s="41">
        <f t="shared" ref="D43:L43" si="4">SUM(D39:D42)</f>
        <v>3819448</v>
      </c>
      <c r="E43" s="42">
        <f t="shared" si="4"/>
        <v>4218494</v>
      </c>
      <c r="F43" s="43">
        <f t="shared" si="4"/>
        <v>2251001</v>
      </c>
      <c r="G43" s="41">
        <f t="shared" si="4"/>
        <v>2251001</v>
      </c>
      <c r="H43" s="42">
        <f t="shared" si="4"/>
        <v>2251001</v>
      </c>
      <c r="I43" s="43">
        <f t="shared" si="4"/>
        <v>4218494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14482377</v>
      </c>
      <c r="D44" s="35">
        <f t="shared" ref="D44:L44" si="5">+D37+D43</f>
        <v>17730828</v>
      </c>
      <c r="E44" s="36">
        <f t="shared" si="5"/>
        <v>25396947</v>
      </c>
      <c r="F44" s="37">
        <f t="shared" si="5"/>
        <v>13872484</v>
      </c>
      <c r="G44" s="35">
        <f t="shared" si="5"/>
        <v>43674219</v>
      </c>
      <c r="H44" s="36">
        <f t="shared" si="5"/>
        <v>43674219</v>
      </c>
      <c r="I44" s="38">
        <f t="shared" si="5"/>
        <v>12537025</v>
      </c>
      <c r="J44" s="39">
        <f t="shared" si="5"/>
        <v>-15302122</v>
      </c>
      <c r="K44" s="35">
        <f t="shared" si="5"/>
        <v>4700373</v>
      </c>
      <c r="L44" s="36">
        <f t="shared" si="5"/>
        <v>2617940</v>
      </c>
    </row>
    <row r="45" spans="1:12" ht="13.5" x14ac:dyDescent="0.25">
      <c r="A45" s="47" t="s">
        <v>62</v>
      </c>
      <c r="B45" s="48" t="s">
        <v>63</v>
      </c>
      <c r="C45" s="49">
        <f>+C26-C44</f>
        <v>132131141</v>
      </c>
      <c r="D45" s="49">
        <f t="shared" ref="D45:L45" si="6">+D26-D44</f>
        <v>137567238</v>
      </c>
      <c r="E45" s="50">
        <f t="shared" si="6"/>
        <v>137182360</v>
      </c>
      <c r="F45" s="51">
        <f t="shared" si="6"/>
        <v>144837127</v>
      </c>
      <c r="G45" s="49">
        <f t="shared" si="6"/>
        <v>79080999</v>
      </c>
      <c r="H45" s="50">
        <f t="shared" si="6"/>
        <v>79080999</v>
      </c>
      <c r="I45" s="52">
        <f t="shared" si="6"/>
        <v>144812730</v>
      </c>
      <c r="J45" s="53">
        <f t="shared" si="6"/>
        <v>26421763</v>
      </c>
      <c r="K45" s="49">
        <f t="shared" si="6"/>
        <v>14947673</v>
      </c>
      <c r="L45" s="50">
        <f t="shared" si="6"/>
        <v>-3756413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119399025</v>
      </c>
      <c r="D47" s="23">
        <v>127577534</v>
      </c>
      <c r="E47" s="24">
        <v>125069244</v>
      </c>
      <c r="F47" s="25">
        <v>144837127</v>
      </c>
      <c r="G47" s="23">
        <v>79080999</v>
      </c>
      <c r="H47" s="24">
        <v>79080999</v>
      </c>
      <c r="I47" s="26">
        <v>128214388</v>
      </c>
      <c r="J47" s="27">
        <v>26421763</v>
      </c>
      <c r="K47" s="23">
        <v>14947673</v>
      </c>
      <c r="L47" s="24">
        <v>-3756413</v>
      </c>
    </row>
    <row r="48" spans="1:12" ht="13.5" x14ac:dyDescent="0.25">
      <c r="A48" s="28" t="s">
        <v>67</v>
      </c>
      <c r="B48" s="22" t="s">
        <v>68</v>
      </c>
      <c r="C48" s="23">
        <v>9051792</v>
      </c>
      <c r="D48" s="23">
        <v>9051792</v>
      </c>
      <c r="E48" s="24">
        <v>9051792</v>
      </c>
      <c r="F48" s="25">
        <v>0</v>
      </c>
      <c r="G48" s="23">
        <v>0</v>
      </c>
      <c r="H48" s="24">
        <v>0</v>
      </c>
      <c r="I48" s="26">
        <v>9051792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128450817</v>
      </c>
      <c r="D50" s="56">
        <f t="shared" ref="D50:L50" si="7">SUM(D47:D49)</f>
        <v>136629326</v>
      </c>
      <c r="E50" s="57">
        <f t="shared" si="7"/>
        <v>134121036</v>
      </c>
      <c r="F50" s="58">
        <f t="shared" si="7"/>
        <v>144837127</v>
      </c>
      <c r="G50" s="56">
        <f t="shared" si="7"/>
        <v>79080999</v>
      </c>
      <c r="H50" s="57">
        <f t="shared" si="7"/>
        <v>79080999</v>
      </c>
      <c r="I50" s="59">
        <f t="shared" si="7"/>
        <v>137266180</v>
      </c>
      <c r="J50" s="60">
        <f t="shared" si="7"/>
        <v>26421763</v>
      </c>
      <c r="K50" s="56">
        <f t="shared" si="7"/>
        <v>14947673</v>
      </c>
      <c r="L50" s="57">
        <f t="shared" si="7"/>
        <v>-3756413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343637666</v>
      </c>
      <c r="D6" s="23">
        <v>321845117</v>
      </c>
      <c r="E6" s="24">
        <v>482433140</v>
      </c>
      <c r="F6" s="25">
        <v>603973549</v>
      </c>
      <c r="G6" s="23">
        <v>800674797</v>
      </c>
      <c r="H6" s="24">
        <v>800674797</v>
      </c>
      <c r="I6" s="26">
        <v>-23946738</v>
      </c>
      <c r="J6" s="27">
        <v>211783355</v>
      </c>
      <c r="K6" s="23">
        <v>665692420</v>
      </c>
      <c r="L6" s="24">
        <v>530771077</v>
      </c>
    </row>
    <row r="7" spans="1:12" ht="13.5" x14ac:dyDescent="0.25">
      <c r="A7" s="28" t="s">
        <v>22</v>
      </c>
      <c r="B7" s="22" t="s">
        <v>9</v>
      </c>
      <c r="C7" s="23">
        <v>1162534244</v>
      </c>
      <c r="D7" s="23">
        <v>1792394265</v>
      </c>
      <c r="E7" s="24">
        <v>2233301100</v>
      </c>
      <c r="F7" s="25">
        <v>1296255147</v>
      </c>
      <c r="G7" s="23">
        <v>2499303735</v>
      </c>
      <c r="H7" s="24">
        <v>2499303735</v>
      </c>
      <c r="I7" s="26">
        <v>437882929</v>
      </c>
      <c r="J7" s="27">
        <v>2649261960</v>
      </c>
      <c r="K7" s="23">
        <v>2768478747</v>
      </c>
      <c r="L7" s="24">
        <v>2893060291</v>
      </c>
    </row>
    <row r="8" spans="1:12" ht="13.5" x14ac:dyDescent="0.25">
      <c r="A8" s="28" t="s">
        <v>23</v>
      </c>
      <c r="B8" s="22" t="s">
        <v>9</v>
      </c>
      <c r="C8" s="23">
        <v>1165059367</v>
      </c>
      <c r="D8" s="23">
        <v>624384115</v>
      </c>
      <c r="E8" s="24">
        <v>765103880</v>
      </c>
      <c r="F8" s="25">
        <v>668305596</v>
      </c>
      <c r="G8" s="23">
        <v>765103880</v>
      </c>
      <c r="H8" s="24">
        <v>765103880</v>
      </c>
      <c r="I8" s="26">
        <v>184223218</v>
      </c>
      <c r="J8" s="27">
        <v>811010113</v>
      </c>
      <c r="K8" s="23">
        <v>847505568</v>
      </c>
      <c r="L8" s="24">
        <v>885643318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90405</v>
      </c>
      <c r="E9" s="24">
        <v>93046</v>
      </c>
      <c r="F9" s="25">
        <v>0</v>
      </c>
      <c r="G9" s="23">
        <v>93046</v>
      </c>
      <c r="H9" s="24">
        <v>93046</v>
      </c>
      <c r="I9" s="26">
        <v>-64362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269171593</v>
      </c>
      <c r="D10" s="23">
        <v>368555373</v>
      </c>
      <c r="E10" s="24">
        <v>420123353</v>
      </c>
      <c r="F10" s="25">
        <v>359494469</v>
      </c>
      <c r="G10" s="23">
        <v>420123353</v>
      </c>
      <c r="H10" s="24">
        <v>420123353</v>
      </c>
      <c r="I10" s="26">
        <v>102832036</v>
      </c>
      <c r="J10" s="27">
        <v>442453028</v>
      </c>
      <c r="K10" s="23">
        <v>552017145</v>
      </c>
      <c r="L10" s="24">
        <v>953226626</v>
      </c>
    </row>
    <row r="11" spans="1:12" ht="13.5" x14ac:dyDescent="0.25">
      <c r="A11" s="28" t="s">
        <v>27</v>
      </c>
      <c r="B11" s="22" t="s">
        <v>19</v>
      </c>
      <c r="C11" s="23">
        <v>123778033</v>
      </c>
      <c r="D11" s="23">
        <v>193751527</v>
      </c>
      <c r="E11" s="24">
        <v>246824035</v>
      </c>
      <c r="F11" s="29">
        <v>0</v>
      </c>
      <c r="G11" s="30">
        <v>246824035</v>
      </c>
      <c r="H11" s="31">
        <v>246824035</v>
      </c>
      <c r="I11" s="26">
        <v>128978848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430540</v>
      </c>
      <c r="D12" s="23">
        <v>639253</v>
      </c>
      <c r="E12" s="24">
        <v>21010561</v>
      </c>
      <c r="F12" s="25">
        <v>0</v>
      </c>
      <c r="G12" s="23">
        <v>44265425</v>
      </c>
      <c r="H12" s="24">
        <v>44265425</v>
      </c>
      <c r="I12" s="26">
        <v>17354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3064611443</v>
      </c>
      <c r="D13" s="35">
        <f t="shared" ref="D13:L13" si="0">SUM(D6:D12)</f>
        <v>3301660055</v>
      </c>
      <c r="E13" s="36">
        <f t="shared" si="0"/>
        <v>4168889115</v>
      </c>
      <c r="F13" s="37">
        <f t="shared" si="0"/>
        <v>2928028761</v>
      </c>
      <c r="G13" s="35">
        <f t="shared" si="0"/>
        <v>4776388271</v>
      </c>
      <c r="H13" s="36">
        <f t="shared" si="0"/>
        <v>4776388271</v>
      </c>
      <c r="I13" s="38">
        <f t="shared" si="0"/>
        <v>829923285</v>
      </c>
      <c r="J13" s="39">
        <f t="shared" si="0"/>
        <v>4114508456</v>
      </c>
      <c r="K13" s="35">
        <f t="shared" si="0"/>
        <v>4833693880</v>
      </c>
      <c r="L13" s="36">
        <f t="shared" si="0"/>
        <v>5262701312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877142335</v>
      </c>
      <c r="D16" s="23">
        <v>891299499</v>
      </c>
      <c r="E16" s="24">
        <v>924805184</v>
      </c>
      <c r="F16" s="25">
        <v>974255981</v>
      </c>
      <c r="G16" s="23">
        <v>924805184</v>
      </c>
      <c r="H16" s="24">
        <v>924805184</v>
      </c>
      <c r="I16" s="26">
        <v>3897642</v>
      </c>
      <c r="J16" s="27">
        <v>974255981</v>
      </c>
      <c r="K16" s="23">
        <v>974255981</v>
      </c>
      <c r="L16" s="24">
        <v>974255981</v>
      </c>
    </row>
    <row r="17" spans="1:12" ht="13.5" x14ac:dyDescent="0.25">
      <c r="A17" s="28" t="s">
        <v>33</v>
      </c>
      <c r="B17" s="22" t="s">
        <v>34</v>
      </c>
      <c r="C17" s="23">
        <v>6767536912</v>
      </c>
      <c r="D17" s="23">
        <v>6942287326</v>
      </c>
      <c r="E17" s="24">
        <v>7624937396</v>
      </c>
      <c r="F17" s="29">
        <v>7930887847</v>
      </c>
      <c r="G17" s="30">
        <v>7874603292</v>
      </c>
      <c r="H17" s="31">
        <v>7874603292</v>
      </c>
      <c r="I17" s="26">
        <v>202802576</v>
      </c>
      <c r="J17" s="32">
        <v>8754769738</v>
      </c>
      <c r="K17" s="30">
        <v>8384578230</v>
      </c>
      <c r="L17" s="31">
        <v>8468595893</v>
      </c>
    </row>
    <row r="18" spans="1:12" ht="13.5" x14ac:dyDescent="0.25">
      <c r="A18" s="28" t="s">
        <v>35</v>
      </c>
      <c r="B18" s="22" t="s">
        <v>19</v>
      </c>
      <c r="C18" s="23">
        <v>97043574</v>
      </c>
      <c r="D18" s="23">
        <v>80896179</v>
      </c>
      <c r="E18" s="24">
        <v>76375890</v>
      </c>
      <c r="F18" s="25">
        <v>84450600</v>
      </c>
      <c r="G18" s="23">
        <v>76375890</v>
      </c>
      <c r="H18" s="24">
        <v>76375890</v>
      </c>
      <c r="I18" s="26">
        <v>6858515</v>
      </c>
      <c r="J18" s="27">
        <v>80958443</v>
      </c>
      <c r="K18" s="23">
        <v>84601573</v>
      </c>
      <c r="L18" s="24">
        <v>88408644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733076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272918984</v>
      </c>
      <c r="D20" s="23">
        <v>273093520</v>
      </c>
      <c r="E20" s="24">
        <v>274718369</v>
      </c>
      <c r="F20" s="25">
        <v>287700639</v>
      </c>
      <c r="G20" s="23">
        <v>274782569</v>
      </c>
      <c r="H20" s="24">
        <v>274782569</v>
      </c>
      <c r="I20" s="26">
        <v>-678570</v>
      </c>
      <c r="J20" s="27">
        <v>291269523</v>
      </c>
      <c r="K20" s="23">
        <v>304376652</v>
      </c>
      <c r="L20" s="24">
        <v>318073601</v>
      </c>
    </row>
    <row r="21" spans="1:12" ht="13.5" x14ac:dyDescent="0.25">
      <c r="A21" s="28" t="s">
        <v>38</v>
      </c>
      <c r="B21" s="22" t="s">
        <v>19</v>
      </c>
      <c r="C21" s="23">
        <v>24463570</v>
      </c>
      <c r="D21" s="23">
        <v>18426247</v>
      </c>
      <c r="E21" s="24">
        <v>23913257</v>
      </c>
      <c r="F21" s="25">
        <v>20954448</v>
      </c>
      <c r="G21" s="23">
        <v>24213257</v>
      </c>
      <c r="H21" s="24">
        <v>24213257</v>
      </c>
      <c r="I21" s="26">
        <v>-5160471</v>
      </c>
      <c r="J21" s="27">
        <v>25766052</v>
      </c>
      <c r="K21" s="23">
        <v>26821025</v>
      </c>
      <c r="L21" s="24">
        <v>28027971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14035644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-5702248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8053141019</v>
      </c>
      <c r="D25" s="41">
        <f t="shared" ref="D25:L25" si="1">SUM(D15:D24)</f>
        <v>8206002771</v>
      </c>
      <c r="E25" s="42">
        <f t="shared" si="1"/>
        <v>8924750096</v>
      </c>
      <c r="F25" s="43">
        <f t="shared" si="1"/>
        <v>9298982591</v>
      </c>
      <c r="G25" s="41">
        <f t="shared" si="1"/>
        <v>9174780192</v>
      </c>
      <c r="H25" s="42">
        <f t="shared" si="1"/>
        <v>9174780192</v>
      </c>
      <c r="I25" s="44">
        <f t="shared" si="1"/>
        <v>202017444</v>
      </c>
      <c r="J25" s="45">
        <f t="shared" si="1"/>
        <v>10127019737</v>
      </c>
      <c r="K25" s="41">
        <f t="shared" si="1"/>
        <v>9774633461</v>
      </c>
      <c r="L25" s="42">
        <f t="shared" si="1"/>
        <v>9877362090</v>
      </c>
    </row>
    <row r="26" spans="1:12" ht="13.5" x14ac:dyDescent="0.25">
      <c r="A26" s="33" t="s">
        <v>42</v>
      </c>
      <c r="B26" s="34" t="s">
        <v>19</v>
      </c>
      <c r="C26" s="35">
        <f>+C13+C25</f>
        <v>11117752462</v>
      </c>
      <c r="D26" s="35">
        <f t="shared" ref="D26:L26" si="2">+D13+D25</f>
        <v>11507662826</v>
      </c>
      <c r="E26" s="36">
        <f t="shared" si="2"/>
        <v>13093639211</v>
      </c>
      <c r="F26" s="37">
        <f t="shared" si="2"/>
        <v>12227011352</v>
      </c>
      <c r="G26" s="35">
        <f t="shared" si="2"/>
        <v>13951168463</v>
      </c>
      <c r="H26" s="36">
        <f t="shared" si="2"/>
        <v>13951168463</v>
      </c>
      <c r="I26" s="38">
        <f t="shared" si="2"/>
        <v>1031940729</v>
      </c>
      <c r="J26" s="39">
        <f t="shared" si="2"/>
        <v>14241528193</v>
      </c>
      <c r="K26" s="35">
        <f t="shared" si="2"/>
        <v>14608327341</v>
      </c>
      <c r="L26" s="36">
        <f t="shared" si="2"/>
        <v>15140063402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81573484</v>
      </c>
      <c r="D30" s="23">
        <v>79162900</v>
      </c>
      <c r="E30" s="24">
        <v>74270955</v>
      </c>
      <c r="F30" s="25">
        <v>83358534</v>
      </c>
      <c r="G30" s="23">
        <v>74270955</v>
      </c>
      <c r="H30" s="24">
        <v>74270955</v>
      </c>
      <c r="I30" s="26">
        <v>-10995515</v>
      </c>
      <c r="J30" s="27">
        <v>-11272788</v>
      </c>
      <c r="K30" s="23">
        <v>-7730063</v>
      </c>
      <c r="L30" s="24">
        <v>-3945646</v>
      </c>
    </row>
    <row r="31" spans="1:12" ht="13.5" x14ac:dyDescent="0.25">
      <c r="A31" s="28" t="s">
        <v>47</v>
      </c>
      <c r="B31" s="22" t="s">
        <v>19</v>
      </c>
      <c r="C31" s="23">
        <v>123705341</v>
      </c>
      <c r="D31" s="23">
        <v>133071519</v>
      </c>
      <c r="E31" s="24">
        <v>142187904</v>
      </c>
      <c r="F31" s="25">
        <v>140009384</v>
      </c>
      <c r="G31" s="23">
        <v>142187904</v>
      </c>
      <c r="H31" s="24">
        <v>142187904</v>
      </c>
      <c r="I31" s="26">
        <v>9431705</v>
      </c>
      <c r="J31" s="27">
        <v>150719178</v>
      </c>
      <c r="K31" s="23">
        <v>157501541</v>
      </c>
      <c r="L31" s="24">
        <v>164589111</v>
      </c>
    </row>
    <row r="32" spans="1:12" ht="13.5" x14ac:dyDescent="0.25">
      <c r="A32" s="28" t="s">
        <v>48</v>
      </c>
      <c r="B32" s="22" t="s">
        <v>49</v>
      </c>
      <c r="C32" s="23">
        <v>1855336423</v>
      </c>
      <c r="D32" s="23">
        <v>1949230876</v>
      </c>
      <c r="E32" s="24">
        <v>3003316576</v>
      </c>
      <c r="F32" s="25">
        <v>1186508059</v>
      </c>
      <c r="G32" s="23">
        <v>1616757449</v>
      </c>
      <c r="H32" s="24">
        <v>1616757449</v>
      </c>
      <c r="I32" s="26">
        <v>482898123</v>
      </c>
      <c r="J32" s="27">
        <v>1713733896</v>
      </c>
      <c r="K32" s="23">
        <v>1792882226</v>
      </c>
      <c r="L32" s="24">
        <v>1961471927</v>
      </c>
    </row>
    <row r="33" spans="1:12" ht="13.5" x14ac:dyDescent="0.25">
      <c r="A33" s="28" t="s">
        <v>50</v>
      </c>
      <c r="B33" s="22" t="s">
        <v>51</v>
      </c>
      <c r="C33" s="23">
        <v>183087680</v>
      </c>
      <c r="D33" s="23">
        <v>136087526</v>
      </c>
      <c r="E33" s="24">
        <v>175932856</v>
      </c>
      <c r="F33" s="25">
        <v>0</v>
      </c>
      <c r="G33" s="23">
        <v>0</v>
      </c>
      <c r="H33" s="24">
        <v>0</v>
      </c>
      <c r="I33" s="26">
        <v>62254241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49325445</v>
      </c>
      <c r="D34" s="23">
        <v>49117979</v>
      </c>
      <c r="E34" s="24">
        <v>58244752</v>
      </c>
      <c r="F34" s="25">
        <v>50151239</v>
      </c>
      <c r="G34" s="23">
        <v>58244752</v>
      </c>
      <c r="H34" s="24">
        <v>58244752</v>
      </c>
      <c r="I34" s="26">
        <v>-1537900</v>
      </c>
      <c r="J34" s="27">
        <v>61739437</v>
      </c>
      <c r="K34" s="23">
        <v>64517712</v>
      </c>
      <c r="L34" s="24">
        <v>67421009</v>
      </c>
    </row>
    <row r="35" spans="1:12" ht="13.5" x14ac:dyDescent="0.25">
      <c r="A35" s="28" t="s">
        <v>27</v>
      </c>
      <c r="B35" s="22" t="s">
        <v>19</v>
      </c>
      <c r="C35" s="23">
        <v>314012436</v>
      </c>
      <c r="D35" s="23">
        <v>371840411</v>
      </c>
      <c r="E35" s="24">
        <v>431836635</v>
      </c>
      <c r="F35" s="25">
        <v>187551743</v>
      </c>
      <c r="G35" s="23">
        <v>431836635</v>
      </c>
      <c r="H35" s="24">
        <v>431836635</v>
      </c>
      <c r="I35" s="26">
        <v>119644326</v>
      </c>
      <c r="J35" s="27">
        <v>457746833</v>
      </c>
      <c r="K35" s="23">
        <v>478345441</v>
      </c>
      <c r="L35" s="24">
        <v>499870985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2607040809</v>
      </c>
      <c r="D37" s="35">
        <f t="shared" ref="D37:L37" si="3">SUM(D29:D36)</f>
        <v>2718511211</v>
      </c>
      <c r="E37" s="36">
        <f t="shared" si="3"/>
        <v>3885789678</v>
      </c>
      <c r="F37" s="37">
        <f t="shared" si="3"/>
        <v>1647578959</v>
      </c>
      <c r="G37" s="35">
        <f t="shared" si="3"/>
        <v>2323297695</v>
      </c>
      <c r="H37" s="36">
        <f t="shared" si="3"/>
        <v>2323297695</v>
      </c>
      <c r="I37" s="38">
        <f t="shared" si="3"/>
        <v>661694980</v>
      </c>
      <c r="J37" s="39">
        <f t="shared" si="3"/>
        <v>2372666556</v>
      </c>
      <c r="K37" s="35">
        <f t="shared" si="3"/>
        <v>2485516857</v>
      </c>
      <c r="L37" s="36">
        <f t="shared" si="3"/>
        <v>2689407386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203744512</v>
      </c>
      <c r="D39" s="23">
        <v>124581612</v>
      </c>
      <c r="E39" s="24">
        <v>50310655</v>
      </c>
      <c r="F39" s="25">
        <v>131184437</v>
      </c>
      <c r="G39" s="23">
        <v>50310655</v>
      </c>
      <c r="H39" s="24">
        <v>50310655</v>
      </c>
      <c r="I39" s="26">
        <v>65964294</v>
      </c>
      <c r="J39" s="27">
        <v>559919194</v>
      </c>
      <c r="K39" s="23">
        <v>585115558</v>
      </c>
      <c r="L39" s="24">
        <v>611445758</v>
      </c>
    </row>
    <row r="40" spans="1:12" ht="13.5" x14ac:dyDescent="0.25">
      <c r="A40" s="28" t="s">
        <v>52</v>
      </c>
      <c r="B40" s="22" t="s">
        <v>57</v>
      </c>
      <c r="C40" s="23">
        <v>126082588</v>
      </c>
      <c r="D40" s="23">
        <v>133243708</v>
      </c>
      <c r="E40" s="24">
        <v>130248173</v>
      </c>
      <c r="F40" s="25">
        <v>75576255</v>
      </c>
      <c r="G40" s="23">
        <v>130248173</v>
      </c>
      <c r="H40" s="24">
        <v>130248173</v>
      </c>
      <c r="I40" s="26">
        <v>-21838526</v>
      </c>
      <c r="J40" s="27">
        <v>80110830</v>
      </c>
      <c r="K40" s="23">
        <v>83715818</v>
      </c>
      <c r="L40" s="24">
        <v>87566745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484667000</v>
      </c>
      <c r="D42" s="23">
        <v>517190000</v>
      </c>
      <c r="E42" s="24">
        <v>477915000</v>
      </c>
      <c r="F42" s="25">
        <v>648252000</v>
      </c>
      <c r="G42" s="23">
        <v>477915000</v>
      </c>
      <c r="H42" s="24">
        <v>477915000</v>
      </c>
      <c r="I42" s="26">
        <v>0</v>
      </c>
      <c r="J42" s="27">
        <v>583456000</v>
      </c>
      <c r="K42" s="23">
        <v>501186063</v>
      </c>
      <c r="L42" s="24">
        <v>415131709</v>
      </c>
    </row>
    <row r="43" spans="1:12" ht="13.5" x14ac:dyDescent="0.25">
      <c r="A43" s="33" t="s">
        <v>60</v>
      </c>
      <c r="B43" s="40" t="s">
        <v>19</v>
      </c>
      <c r="C43" s="35">
        <f>SUM(C39:C42)</f>
        <v>814494100</v>
      </c>
      <c r="D43" s="41">
        <f t="shared" ref="D43:L43" si="4">SUM(D39:D42)</f>
        <v>775015320</v>
      </c>
      <c r="E43" s="42">
        <f t="shared" si="4"/>
        <v>658473828</v>
      </c>
      <c r="F43" s="43">
        <f t="shared" si="4"/>
        <v>855012692</v>
      </c>
      <c r="G43" s="41">
        <f t="shared" si="4"/>
        <v>658473828</v>
      </c>
      <c r="H43" s="42">
        <f t="shared" si="4"/>
        <v>658473828</v>
      </c>
      <c r="I43" s="43">
        <f t="shared" si="4"/>
        <v>44125768</v>
      </c>
      <c r="J43" s="45">
        <f t="shared" si="4"/>
        <v>1223486024</v>
      </c>
      <c r="K43" s="41">
        <f t="shared" si="4"/>
        <v>1170017439</v>
      </c>
      <c r="L43" s="42">
        <f t="shared" si="4"/>
        <v>1114144212</v>
      </c>
    </row>
    <row r="44" spans="1:12" ht="13.5" x14ac:dyDescent="0.25">
      <c r="A44" s="33" t="s">
        <v>61</v>
      </c>
      <c r="B44" s="34" t="s">
        <v>19</v>
      </c>
      <c r="C44" s="35">
        <f>+C37+C43</f>
        <v>3421534909</v>
      </c>
      <c r="D44" s="35">
        <f t="shared" ref="D44:L44" si="5">+D37+D43</f>
        <v>3493526531</v>
      </c>
      <c r="E44" s="36">
        <f t="shared" si="5"/>
        <v>4544263506</v>
      </c>
      <c r="F44" s="37">
        <f t="shared" si="5"/>
        <v>2502591651</v>
      </c>
      <c r="G44" s="35">
        <f t="shared" si="5"/>
        <v>2981771523</v>
      </c>
      <c r="H44" s="36">
        <f t="shared" si="5"/>
        <v>2981771523</v>
      </c>
      <c r="I44" s="38">
        <f t="shared" si="5"/>
        <v>705820748</v>
      </c>
      <c r="J44" s="39">
        <f t="shared" si="5"/>
        <v>3596152580</v>
      </c>
      <c r="K44" s="35">
        <f t="shared" si="5"/>
        <v>3655534296</v>
      </c>
      <c r="L44" s="36">
        <f t="shared" si="5"/>
        <v>3803551598</v>
      </c>
    </row>
    <row r="45" spans="1:12" ht="13.5" x14ac:dyDescent="0.25">
      <c r="A45" s="47" t="s">
        <v>62</v>
      </c>
      <c r="B45" s="48" t="s">
        <v>63</v>
      </c>
      <c r="C45" s="49">
        <f>+C26-C44</f>
        <v>7696217553</v>
      </c>
      <c r="D45" s="49">
        <f t="shared" ref="D45:L45" si="6">+D26-D44</f>
        <v>8014136295</v>
      </c>
      <c r="E45" s="50">
        <f t="shared" si="6"/>
        <v>8549375705</v>
      </c>
      <c r="F45" s="51">
        <f t="shared" si="6"/>
        <v>9724419701</v>
      </c>
      <c r="G45" s="49">
        <f t="shared" si="6"/>
        <v>10969396940</v>
      </c>
      <c r="H45" s="50">
        <f t="shared" si="6"/>
        <v>10969396940</v>
      </c>
      <c r="I45" s="52">
        <f t="shared" si="6"/>
        <v>326119981</v>
      </c>
      <c r="J45" s="53">
        <f t="shared" si="6"/>
        <v>10645375613</v>
      </c>
      <c r="K45" s="49">
        <f t="shared" si="6"/>
        <v>10952793045</v>
      </c>
      <c r="L45" s="50">
        <f t="shared" si="6"/>
        <v>11336511804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7853476571</v>
      </c>
      <c r="D47" s="23">
        <v>8015925038</v>
      </c>
      <c r="E47" s="24">
        <v>7773527228</v>
      </c>
      <c r="F47" s="25">
        <v>9511891593</v>
      </c>
      <c r="G47" s="23">
        <v>10166852986</v>
      </c>
      <c r="H47" s="24">
        <v>10166852986</v>
      </c>
      <c r="I47" s="26">
        <v>419317177</v>
      </c>
      <c r="J47" s="27">
        <v>10645375600</v>
      </c>
      <c r="K47" s="23">
        <v>10952793045</v>
      </c>
      <c r="L47" s="24">
        <v>11336511804</v>
      </c>
    </row>
    <row r="48" spans="1:12" ht="13.5" x14ac:dyDescent="0.25">
      <c r="A48" s="28" t="s">
        <v>67</v>
      </c>
      <c r="B48" s="22" t="s">
        <v>68</v>
      </c>
      <c r="C48" s="23">
        <v>234235916</v>
      </c>
      <c r="D48" s="23">
        <v>235412520</v>
      </c>
      <c r="E48" s="24">
        <v>250168182</v>
      </c>
      <c r="F48" s="25">
        <v>212528098</v>
      </c>
      <c r="G48" s="23">
        <v>0</v>
      </c>
      <c r="H48" s="24">
        <v>0</v>
      </c>
      <c r="I48" s="26">
        <v>-1665872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8087712487</v>
      </c>
      <c r="D50" s="56">
        <f t="shared" ref="D50:L50" si="7">SUM(D47:D49)</f>
        <v>8251337558</v>
      </c>
      <c r="E50" s="57">
        <f t="shared" si="7"/>
        <v>8023695410</v>
      </c>
      <c r="F50" s="58">
        <f t="shared" si="7"/>
        <v>9724419691</v>
      </c>
      <c r="G50" s="56">
        <f t="shared" si="7"/>
        <v>10166852986</v>
      </c>
      <c r="H50" s="57">
        <f t="shared" si="7"/>
        <v>10166852986</v>
      </c>
      <c r="I50" s="59">
        <f t="shared" si="7"/>
        <v>417651305</v>
      </c>
      <c r="J50" s="60">
        <f t="shared" si="7"/>
        <v>10645375600</v>
      </c>
      <c r="K50" s="56">
        <f t="shared" si="7"/>
        <v>10952793045</v>
      </c>
      <c r="L50" s="57">
        <f t="shared" si="7"/>
        <v>11336511804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50443463</v>
      </c>
      <c r="D6" s="23">
        <v>53265287</v>
      </c>
      <c r="E6" s="24">
        <v>44073589</v>
      </c>
      <c r="F6" s="25">
        <v>43311193</v>
      </c>
      <c r="G6" s="23">
        <v>92942722</v>
      </c>
      <c r="H6" s="24">
        <v>92942722</v>
      </c>
      <c r="I6" s="26">
        <v>36410456</v>
      </c>
      <c r="J6" s="27">
        <v>46517689</v>
      </c>
      <c r="K6" s="23">
        <v>51436690</v>
      </c>
      <c r="L6" s="24">
        <v>56216132</v>
      </c>
    </row>
    <row r="7" spans="1:12" ht="13.5" x14ac:dyDescent="0.25">
      <c r="A7" s="28" t="s">
        <v>22</v>
      </c>
      <c r="B7" s="22" t="s">
        <v>9</v>
      </c>
      <c r="C7" s="23">
        <v>790391</v>
      </c>
      <c r="D7" s="23">
        <v>985073</v>
      </c>
      <c r="E7" s="24">
        <v>1016869</v>
      </c>
      <c r="F7" s="25">
        <v>2282494</v>
      </c>
      <c r="G7" s="23">
        <v>2513093</v>
      </c>
      <c r="H7" s="24">
        <v>2513093</v>
      </c>
      <c r="I7" s="26">
        <v>1074943</v>
      </c>
      <c r="J7" s="27">
        <v>2727935</v>
      </c>
      <c r="K7" s="23">
        <v>2838344</v>
      </c>
      <c r="L7" s="24">
        <v>2966289</v>
      </c>
    </row>
    <row r="8" spans="1:12" ht="13.5" x14ac:dyDescent="0.25">
      <c r="A8" s="28" t="s">
        <v>23</v>
      </c>
      <c r="B8" s="22" t="s">
        <v>9</v>
      </c>
      <c r="C8" s="23">
        <v>10296042</v>
      </c>
      <c r="D8" s="23">
        <v>1218128</v>
      </c>
      <c r="E8" s="24">
        <v>1720699</v>
      </c>
      <c r="F8" s="25">
        <v>13709640</v>
      </c>
      <c r="G8" s="23">
        <v>-6157688</v>
      </c>
      <c r="H8" s="24">
        <v>-6157688</v>
      </c>
      <c r="I8" s="26">
        <v>4989187</v>
      </c>
      <c r="J8" s="27">
        <v>-1312516</v>
      </c>
      <c r="K8" s="23">
        <v>-2839190</v>
      </c>
      <c r="L8" s="24">
        <v>-2966953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48233</v>
      </c>
      <c r="D10" s="23">
        <v>33415</v>
      </c>
      <c r="E10" s="24">
        <v>37638</v>
      </c>
      <c r="F10" s="25">
        <v>33415</v>
      </c>
      <c r="G10" s="23">
        <v>-5189162</v>
      </c>
      <c r="H10" s="24">
        <v>-5189162</v>
      </c>
      <c r="I10" s="26">
        <v>72740</v>
      </c>
      <c r="J10" s="27">
        <v>37638</v>
      </c>
      <c r="K10" s="23">
        <v>39369</v>
      </c>
      <c r="L10" s="24">
        <v>5397133</v>
      </c>
    </row>
    <row r="11" spans="1:12" ht="13.5" x14ac:dyDescent="0.25">
      <c r="A11" s="28" t="s">
        <v>27</v>
      </c>
      <c r="B11" s="22" t="s">
        <v>19</v>
      </c>
      <c r="C11" s="23">
        <v>10628926</v>
      </c>
      <c r="D11" s="23">
        <v>3742101</v>
      </c>
      <c r="E11" s="24">
        <v>11443925</v>
      </c>
      <c r="F11" s="29">
        <v>14635573</v>
      </c>
      <c r="G11" s="30">
        <v>21765598</v>
      </c>
      <c r="H11" s="31">
        <v>21765598</v>
      </c>
      <c r="I11" s="26">
        <v>7387816</v>
      </c>
      <c r="J11" s="32">
        <v>20820519</v>
      </c>
      <c r="K11" s="30">
        <v>20186913</v>
      </c>
      <c r="L11" s="31">
        <v>21842164</v>
      </c>
    </row>
    <row r="12" spans="1:12" ht="13.5" x14ac:dyDescent="0.25">
      <c r="A12" s="28" t="s">
        <v>28</v>
      </c>
      <c r="B12" s="22" t="s">
        <v>19</v>
      </c>
      <c r="C12" s="23">
        <v>88400</v>
      </c>
      <c r="D12" s="23">
        <v>278245</v>
      </c>
      <c r="E12" s="24">
        <v>474033</v>
      </c>
      <c r="F12" s="25">
        <v>88400</v>
      </c>
      <c r="G12" s="23">
        <v>0</v>
      </c>
      <c r="H12" s="24">
        <v>0</v>
      </c>
      <c r="I12" s="26">
        <v>795445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72295455</v>
      </c>
      <c r="D13" s="35">
        <f t="shared" ref="D13:L13" si="0">SUM(D6:D12)</f>
        <v>59522249</v>
      </c>
      <c r="E13" s="36">
        <f t="shared" si="0"/>
        <v>58766753</v>
      </c>
      <c r="F13" s="37">
        <f t="shared" si="0"/>
        <v>74060715</v>
      </c>
      <c r="G13" s="35">
        <f t="shared" si="0"/>
        <v>105874563</v>
      </c>
      <c r="H13" s="36">
        <f t="shared" si="0"/>
        <v>105874563</v>
      </c>
      <c r="I13" s="38">
        <f t="shared" si="0"/>
        <v>50730587</v>
      </c>
      <c r="J13" s="39">
        <f t="shared" si="0"/>
        <v>68791265</v>
      </c>
      <c r="K13" s="35">
        <f t="shared" si="0"/>
        <v>71662126</v>
      </c>
      <c r="L13" s="36">
        <f t="shared" si="0"/>
        <v>83454765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3800000</v>
      </c>
      <c r="F16" s="25">
        <v>10965000</v>
      </c>
      <c r="G16" s="23">
        <v>14765000</v>
      </c>
      <c r="H16" s="24">
        <v>14765000</v>
      </c>
      <c r="I16" s="26">
        <v>3800000</v>
      </c>
      <c r="J16" s="27">
        <v>14765000</v>
      </c>
      <c r="K16" s="23">
        <v>14765000</v>
      </c>
      <c r="L16" s="24">
        <v>14765000</v>
      </c>
    </row>
    <row r="17" spans="1:12" ht="13.5" x14ac:dyDescent="0.25">
      <c r="A17" s="28" t="s">
        <v>33</v>
      </c>
      <c r="B17" s="22" t="s">
        <v>34</v>
      </c>
      <c r="C17" s="23">
        <v>189018963</v>
      </c>
      <c r="D17" s="23">
        <v>223077838</v>
      </c>
      <c r="E17" s="24">
        <v>253536567</v>
      </c>
      <c r="F17" s="29">
        <v>199380812</v>
      </c>
      <c r="G17" s="30">
        <v>256967282</v>
      </c>
      <c r="H17" s="31">
        <v>256967282</v>
      </c>
      <c r="I17" s="26">
        <v>267101702</v>
      </c>
      <c r="J17" s="32">
        <v>265247357</v>
      </c>
      <c r="K17" s="30">
        <v>131060489</v>
      </c>
      <c r="L17" s="31">
        <v>268665425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293622</v>
      </c>
      <c r="D21" s="23">
        <v>207305</v>
      </c>
      <c r="E21" s="24">
        <v>120989</v>
      </c>
      <c r="F21" s="25">
        <v>0</v>
      </c>
      <c r="G21" s="23">
        <v>-86316</v>
      </c>
      <c r="H21" s="24">
        <v>-86316</v>
      </c>
      <c r="I21" s="26">
        <v>46485</v>
      </c>
      <c r="J21" s="27">
        <v>1294390</v>
      </c>
      <c r="K21" s="23">
        <v>93166</v>
      </c>
      <c r="L21" s="24">
        <v>91914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189312585</v>
      </c>
      <c r="D25" s="41">
        <f t="shared" ref="D25:L25" si="1">SUM(D15:D24)</f>
        <v>223285143</v>
      </c>
      <c r="E25" s="42">
        <f t="shared" si="1"/>
        <v>257457556</v>
      </c>
      <c r="F25" s="43">
        <f t="shared" si="1"/>
        <v>210345812</v>
      </c>
      <c r="G25" s="41">
        <f t="shared" si="1"/>
        <v>271645966</v>
      </c>
      <c r="H25" s="42">
        <f t="shared" si="1"/>
        <v>271645966</v>
      </c>
      <c r="I25" s="44">
        <f t="shared" si="1"/>
        <v>270948187</v>
      </c>
      <c r="J25" s="45">
        <f t="shared" si="1"/>
        <v>281306747</v>
      </c>
      <c r="K25" s="41">
        <f t="shared" si="1"/>
        <v>145918655</v>
      </c>
      <c r="L25" s="42">
        <f t="shared" si="1"/>
        <v>283522339</v>
      </c>
    </row>
    <row r="26" spans="1:12" ht="13.5" x14ac:dyDescent="0.25">
      <c r="A26" s="33" t="s">
        <v>42</v>
      </c>
      <c r="B26" s="34" t="s">
        <v>19</v>
      </c>
      <c r="C26" s="35">
        <f>+C13+C25</f>
        <v>261608040</v>
      </c>
      <c r="D26" s="35">
        <f t="shared" ref="D26:L26" si="2">+D13+D25</f>
        <v>282807392</v>
      </c>
      <c r="E26" s="36">
        <f t="shared" si="2"/>
        <v>316224309</v>
      </c>
      <c r="F26" s="37">
        <f t="shared" si="2"/>
        <v>284406527</v>
      </c>
      <c r="G26" s="35">
        <f t="shared" si="2"/>
        <v>377520529</v>
      </c>
      <c r="H26" s="36">
        <f t="shared" si="2"/>
        <v>377520529</v>
      </c>
      <c r="I26" s="38">
        <f t="shared" si="2"/>
        <v>321678774</v>
      </c>
      <c r="J26" s="39">
        <f t="shared" si="2"/>
        <v>350098012</v>
      </c>
      <c r="K26" s="35">
        <f t="shared" si="2"/>
        <v>217580781</v>
      </c>
      <c r="L26" s="36">
        <f t="shared" si="2"/>
        <v>366977104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71200</v>
      </c>
      <c r="D31" s="23">
        <v>72200</v>
      </c>
      <c r="E31" s="24">
        <v>72200</v>
      </c>
      <c r="F31" s="25">
        <v>0</v>
      </c>
      <c r="G31" s="23">
        <v>0</v>
      </c>
      <c r="H31" s="24">
        <v>0</v>
      </c>
      <c r="I31" s="26">
        <v>72200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9614175</v>
      </c>
      <c r="D32" s="23">
        <v>11271549</v>
      </c>
      <c r="E32" s="24">
        <v>13561701</v>
      </c>
      <c r="F32" s="25">
        <v>6521111</v>
      </c>
      <c r="G32" s="23">
        <v>121998301</v>
      </c>
      <c r="H32" s="24">
        <v>121998301</v>
      </c>
      <c r="I32" s="26">
        <v>9425965</v>
      </c>
      <c r="J32" s="27">
        <v>-427319</v>
      </c>
      <c r="K32" s="23">
        <v>-440296</v>
      </c>
      <c r="L32" s="24">
        <v>5993554</v>
      </c>
    </row>
    <row r="33" spans="1:12" ht="13.5" x14ac:dyDescent="0.25">
      <c r="A33" s="28" t="s">
        <v>50</v>
      </c>
      <c r="B33" s="22" t="s">
        <v>51</v>
      </c>
      <c r="C33" s="23">
        <v>444067</v>
      </c>
      <c r="D33" s="23">
        <v>22644067</v>
      </c>
      <c r="E33" s="24">
        <v>9112284</v>
      </c>
      <c r="F33" s="25">
        <v>444068</v>
      </c>
      <c r="G33" s="23">
        <v>-74235256</v>
      </c>
      <c r="H33" s="24">
        <v>-74235256</v>
      </c>
      <c r="I33" s="26">
        <v>6923316</v>
      </c>
      <c r="J33" s="27">
        <v>-444068</v>
      </c>
      <c r="K33" s="23">
        <v>-444068</v>
      </c>
      <c r="L33" s="24">
        <v>-444068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3227982</v>
      </c>
      <c r="G34" s="23">
        <v>-3600471</v>
      </c>
      <c r="H34" s="24">
        <v>-3600471</v>
      </c>
      <c r="I34" s="26">
        <v>0</v>
      </c>
      <c r="J34" s="27">
        <v>-3600471</v>
      </c>
      <c r="K34" s="23">
        <v>-3600471</v>
      </c>
      <c r="L34" s="24">
        <v>-3600471</v>
      </c>
    </row>
    <row r="35" spans="1:12" ht="13.5" x14ac:dyDescent="0.25">
      <c r="A35" s="28" t="s">
        <v>27</v>
      </c>
      <c r="B35" s="22" t="s">
        <v>19</v>
      </c>
      <c r="C35" s="23">
        <v>6149071</v>
      </c>
      <c r="D35" s="23">
        <v>40723</v>
      </c>
      <c r="E35" s="24">
        <v>5095953</v>
      </c>
      <c r="F35" s="25">
        <v>201822</v>
      </c>
      <c r="G35" s="23">
        <v>236873</v>
      </c>
      <c r="H35" s="24">
        <v>236873</v>
      </c>
      <c r="I35" s="26">
        <v>1506142</v>
      </c>
      <c r="J35" s="27">
        <v>731971</v>
      </c>
      <c r="K35" s="23">
        <v>259799</v>
      </c>
      <c r="L35" s="24">
        <v>271735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16278513</v>
      </c>
      <c r="D37" s="35">
        <f t="shared" ref="D37:L37" si="3">SUM(D29:D36)</f>
        <v>34028539</v>
      </c>
      <c r="E37" s="36">
        <f t="shared" si="3"/>
        <v>27842138</v>
      </c>
      <c r="F37" s="37">
        <f t="shared" si="3"/>
        <v>10394983</v>
      </c>
      <c r="G37" s="35">
        <f t="shared" si="3"/>
        <v>44399447</v>
      </c>
      <c r="H37" s="36">
        <f t="shared" si="3"/>
        <v>44399447</v>
      </c>
      <c r="I37" s="38">
        <f t="shared" si="3"/>
        <v>17927623</v>
      </c>
      <c r="J37" s="39">
        <f t="shared" si="3"/>
        <v>-3739887</v>
      </c>
      <c r="K37" s="35">
        <f t="shared" si="3"/>
        <v>-4225036</v>
      </c>
      <c r="L37" s="36">
        <f t="shared" si="3"/>
        <v>2220750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3163000</v>
      </c>
      <c r="D42" s="23">
        <v>4014000</v>
      </c>
      <c r="E42" s="24">
        <v>3837000</v>
      </c>
      <c r="F42" s="25">
        <v>7019000</v>
      </c>
      <c r="G42" s="23">
        <v>-6823000</v>
      </c>
      <c r="H42" s="24">
        <v>-6823000</v>
      </c>
      <c r="I42" s="26">
        <v>3995000</v>
      </c>
      <c r="J42" s="27">
        <v>-6823000</v>
      </c>
      <c r="K42" s="23">
        <v>-6823000</v>
      </c>
      <c r="L42" s="24">
        <v>-6823000</v>
      </c>
    </row>
    <row r="43" spans="1:12" ht="13.5" x14ac:dyDescent="0.25">
      <c r="A43" s="33" t="s">
        <v>60</v>
      </c>
      <c r="B43" s="40" t="s">
        <v>19</v>
      </c>
      <c r="C43" s="35">
        <f>SUM(C39:C42)</f>
        <v>3163000</v>
      </c>
      <c r="D43" s="41">
        <f t="shared" ref="D43:L43" si="4">SUM(D39:D42)</f>
        <v>4014000</v>
      </c>
      <c r="E43" s="42">
        <f t="shared" si="4"/>
        <v>3837000</v>
      </c>
      <c r="F43" s="43">
        <f t="shared" si="4"/>
        <v>7019000</v>
      </c>
      <c r="G43" s="41">
        <f t="shared" si="4"/>
        <v>-6823000</v>
      </c>
      <c r="H43" s="42">
        <f t="shared" si="4"/>
        <v>-6823000</v>
      </c>
      <c r="I43" s="43">
        <f t="shared" si="4"/>
        <v>3995000</v>
      </c>
      <c r="J43" s="45">
        <f t="shared" si="4"/>
        <v>-6823000</v>
      </c>
      <c r="K43" s="41">
        <f t="shared" si="4"/>
        <v>-6823000</v>
      </c>
      <c r="L43" s="42">
        <f t="shared" si="4"/>
        <v>-6823000</v>
      </c>
    </row>
    <row r="44" spans="1:12" ht="13.5" x14ac:dyDescent="0.25">
      <c r="A44" s="33" t="s">
        <v>61</v>
      </c>
      <c r="B44" s="34" t="s">
        <v>19</v>
      </c>
      <c r="C44" s="35">
        <f>+C37+C43</f>
        <v>19441513</v>
      </c>
      <c r="D44" s="35">
        <f t="shared" ref="D44:L44" si="5">+D37+D43</f>
        <v>38042539</v>
      </c>
      <c r="E44" s="36">
        <f t="shared" si="5"/>
        <v>31679138</v>
      </c>
      <c r="F44" s="37">
        <f t="shared" si="5"/>
        <v>17413983</v>
      </c>
      <c r="G44" s="35">
        <f t="shared" si="5"/>
        <v>37576447</v>
      </c>
      <c r="H44" s="36">
        <f t="shared" si="5"/>
        <v>37576447</v>
      </c>
      <c r="I44" s="38">
        <f t="shared" si="5"/>
        <v>21922623</v>
      </c>
      <c r="J44" s="39">
        <f t="shared" si="5"/>
        <v>-10562887</v>
      </c>
      <c r="K44" s="35">
        <f t="shared" si="5"/>
        <v>-11048036</v>
      </c>
      <c r="L44" s="36">
        <f t="shared" si="5"/>
        <v>-4602250</v>
      </c>
    </row>
    <row r="45" spans="1:12" ht="13.5" x14ac:dyDescent="0.25">
      <c r="A45" s="47" t="s">
        <v>62</v>
      </c>
      <c r="B45" s="48" t="s">
        <v>63</v>
      </c>
      <c r="C45" s="49">
        <f>+C26-C44</f>
        <v>242166527</v>
      </c>
      <c r="D45" s="49">
        <f t="shared" ref="D45:L45" si="6">+D26-D44</f>
        <v>244764853</v>
      </c>
      <c r="E45" s="50">
        <f t="shared" si="6"/>
        <v>284545171</v>
      </c>
      <c r="F45" s="51">
        <f t="shared" si="6"/>
        <v>266992544</v>
      </c>
      <c r="G45" s="49">
        <f t="shared" si="6"/>
        <v>339944082</v>
      </c>
      <c r="H45" s="50">
        <f t="shared" si="6"/>
        <v>339944082</v>
      </c>
      <c r="I45" s="52">
        <f t="shared" si="6"/>
        <v>299756151</v>
      </c>
      <c r="J45" s="53">
        <f t="shared" si="6"/>
        <v>360660899</v>
      </c>
      <c r="K45" s="49">
        <f t="shared" si="6"/>
        <v>228628817</v>
      </c>
      <c r="L45" s="50">
        <f t="shared" si="6"/>
        <v>371579354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231925691</v>
      </c>
      <c r="D47" s="23">
        <v>241941493</v>
      </c>
      <c r="E47" s="24">
        <v>243511452</v>
      </c>
      <c r="F47" s="25">
        <v>265739144</v>
      </c>
      <c r="G47" s="23">
        <v>339944082</v>
      </c>
      <c r="H47" s="24">
        <v>339944082</v>
      </c>
      <c r="I47" s="26">
        <v>281997986</v>
      </c>
      <c r="J47" s="27">
        <v>360660899</v>
      </c>
      <c r="K47" s="23">
        <v>228628817</v>
      </c>
      <c r="L47" s="24">
        <v>371579354</v>
      </c>
    </row>
    <row r="48" spans="1:12" ht="13.5" x14ac:dyDescent="0.25">
      <c r="A48" s="28" t="s">
        <v>67</v>
      </c>
      <c r="B48" s="22" t="s">
        <v>68</v>
      </c>
      <c r="C48" s="23">
        <v>1253400</v>
      </c>
      <c r="D48" s="23">
        <v>1253400</v>
      </c>
      <c r="E48" s="24">
        <v>1253400</v>
      </c>
      <c r="F48" s="25">
        <v>1253400</v>
      </c>
      <c r="G48" s="23">
        <v>0</v>
      </c>
      <c r="H48" s="24">
        <v>0</v>
      </c>
      <c r="I48" s="26">
        <v>1253400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233179091</v>
      </c>
      <c r="D50" s="56">
        <f t="shared" ref="D50:L50" si="7">SUM(D47:D49)</f>
        <v>243194893</v>
      </c>
      <c r="E50" s="57">
        <f t="shared" si="7"/>
        <v>244764852</v>
      </c>
      <c r="F50" s="58">
        <f t="shared" si="7"/>
        <v>266992544</v>
      </c>
      <c r="G50" s="56">
        <f t="shared" si="7"/>
        <v>339944082</v>
      </c>
      <c r="H50" s="57">
        <f t="shared" si="7"/>
        <v>339944082</v>
      </c>
      <c r="I50" s="59">
        <f t="shared" si="7"/>
        <v>283251386</v>
      </c>
      <c r="J50" s="60">
        <f t="shared" si="7"/>
        <v>360660899</v>
      </c>
      <c r="K50" s="56">
        <f t="shared" si="7"/>
        <v>228628817</v>
      </c>
      <c r="L50" s="57">
        <f t="shared" si="7"/>
        <v>371579354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21042377</v>
      </c>
      <c r="D6" s="23">
        <v>26902003</v>
      </c>
      <c r="E6" s="24">
        <v>18741987</v>
      </c>
      <c r="F6" s="25">
        <v>46483672</v>
      </c>
      <c r="G6" s="23">
        <v>31187439</v>
      </c>
      <c r="H6" s="24">
        <v>31187439</v>
      </c>
      <c r="I6" s="26">
        <v>11870959</v>
      </c>
      <c r="J6" s="27">
        <v>25626271</v>
      </c>
      <c r="K6" s="23">
        <v>33696622</v>
      </c>
      <c r="L6" s="24">
        <v>43454411</v>
      </c>
    </row>
    <row r="7" spans="1:12" ht="13.5" x14ac:dyDescent="0.25">
      <c r="A7" s="28" t="s">
        <v>22</v>
      </c>
      <c r="B7" s="22" t="s">
        <v>9</v>
      </c>
      <c r="C7" s="23">
        <v>1103104</v>
      </c>
      <c r="D7" s="23">
        <v>763475</v>
      </c>
      <c r="E7" s="24">
        <v>364629</v>
      </c>
      <c r="F7" s="25">
        <v>742336</v>
      </c>
      <c r="G7" s="23">
        <v>984395</v>
      </c>
      <c r="H7" s="24">
        <v>984395</v>
      </c>
      <c r="I7" s="26">
        <v>726087</v>
      </c>
      <c r="J7" s="27">
        <v>1025178</v>
      </c>
      <c r="K7" s="23">
        <v>1223932</v>
      </c>
      <c r="L7" s="24">
        <v>1423091</v>
      </c>
    </row>
    <row r="8" spans="1:12" ht="13.5" x14ac:dyDescent="0.25">
      <c r="A8" s="28" t="s">
        <v>23</v>
      </c>
      <c r="B8" s="22" t="s">
        <v>9</v>
      </c>
      <c r="C8" s="23">
        <v>15054939</v>
      </c>
      <c r="D8" s="23">
        <v>11159746</v>
      </c>
      <c r="E8" s="24">
        <v>5881624</v>
      </c>
      <c r="F8" s="25">
        <v>6644625</v>
      </c>
      <c r="G8" s="23">
        <v>4921102</v>
      </c>
      <c r="H8" s="24">
        <v>4921102</v>
      </c>
      <c r="I8" s="26">
        <v>5603368</v>
      </c>
      <c r="J8" s="27">
        <v>7192455</v>
      </c>
      <c r="K8" s="23">
        <v>7282480</v>
      </c>
      <c r="L8" s="24">
        <v>7286621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276</v>
      </c>
      <c r="G10" s="23">
        <v>192</v>
      </c>
      <c r="H10" s="24">
        <v>192</v>
      </c>
      <c r="I10" s="26">
        <v>1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6458077</v>
      </c>
      <c r="D11" s="23">
        <v>1788099</v>
      </c>
      <c r="E11" s="24">
        <v>6185027</v>
      </c>
      <c r="F11" s="29">
        <v>1122240</v>
      </c>
      <c r="G11" s="30">
        <v>6085145</v>
      </c>
      <c r="H11" s="31">
        <v>6085145</v>
      </c>
      <c r="I11" s="26">
        <v>5810616</v>
      </c>
      <c r="J11" s="32">
        <v>3379358</v>
      </c>
      <c r="K11" s="30">
        <v>2984165</v>
      </c>
      <c r="L11" s="31">
        <v>2570792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377435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43658497</v>
      </c>
      <c r="D13" s="35">
        <f t="shared" ref="D13:L13" si="0">SUM(D6:D12)</f>
        <v>40613323</v>
      </c>
      <c r="E13" s="36">
        <f t="shared" si="0"/>
        <v>31173267</v>
      </c>
      <c r="F13" s="37">
        <f t="shared" si="0"/>
        <v>54993149</v>
      </c>
      <c r="G13" s="35">
        <f t="shared" si="0"/>
        <v>43178273</v>
      </c>
      <c r="H13" s="36">
        <f t="shared" si="0"/>
        <v>43178273</v>
      </c>
      <c r="I13" s="38">
        <f t="shared" si="0"/>
        <v>24388466</v>
      </c>
      <c r="J13" s="39">
        <f t="shared" si="0"/>
        <v>37223262</v>
      </c>
      <c r="K13" s="35">
        <f t="shared" si="0"/>
        <v>45187199</v>
      </c>
      <c r="L13" s="36">
        <f t="shared" si="0"/>
        <v>54734915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266</v>
      </c>
      <c r="D15" s="23">
        <v>266</v>
      </c>
      <c r="E15" s="24">
        <v>266</v>
      </c>
      <c r="F15" s="25">
        <v>0</v>
      </c>
      <c r="G15" s="23">
        <v>266</v>
      </c>
      <c r="H15" s="24">
        <v>266</v>
      </c>
      <c r="I15" s="26">
        <v>266</v>
      </c>
      <c r="J15" s="27">
        <v>266</v>
      </c>
      <c r="K15" s="23">
        <v>266</v>
      </c>
      <c r="L15" s="24">
        <v>266</v>
      </c>
    </row>
    <row r="16" spans="1:12" ht="13.5" x14ac:dyDescent="0.25">
      <c r="A16" s="28" t="s">
        <v>32</v>
      </c>
      <c r="B16" s="22" t="s">
        <v>19</v>
      </c>
      <c r="C16" s="23">
        <v>1185899</v>
      </c>
      <c r="D16" s="23">
        <v>1185899</v>
      </c>
      <c r="E16" s="24">
        <v>1185899</v>
      </c>
      <c r="F16" s="25">
        <v>1185899</v>
      </c>
      <c r="G16" s="23">
        <v>1185899</v>
      </c>
      <c r="H16" s="24">
        <v>1185899</v>
      </c>
      <c r="I16" s="26">
        <v>1185899</v>
      </c>
      <c r="J16" s="27">
        <v>1185899</v>
      </c>
      <c r="K16" s="23">
        <v>1185899</v>
      </c>
      <c r="L16" s="24">
        <v>1185899</v>
      </c>
    </row>
    <row r="17" spans="1:12" ht="13.5" x14ac:dyDescent="0.25">
      <c r="A17" s="28" t="s">
        <v>33</v>
      </c>
      <c r="B17" s="22" t="s">
        <v>34</v>
      </c>
      <c r="C17" s="23">
        <v>356668770</v>
      </c>
      <c r="D17" s="23">
        <v>357282906</v>
      </c>
      <c r="E17" s="24">
        <v>366186692</v>
      </c>
      <c r="F17" s="29">
        <v>360816943</v>
      </c>
      <c r="G17" s="30">
        <v>360129909</v>
      </c>
      <c r="H17" s="31">
        <v>360129909</v>
      </c>
      <c r="I17" s="26">
        <v>371023325</v>
      </c>
      <c r="J17" s="32">
        <v>374961047</v>
      </c>
      <c r="K17" s="30">
        <v>372204049</v>
      </c>
      <c r="L17" s="31">
        <v>372926916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212767</v>
      </c>
      <c r="D20" s="23">
        <v>212767</v>
      </c>
      <c r="E20" s="24">
        <v>212767</v>
      </c>
      <c r="F20" s="25">
        <v>212767</v>
      </c>
      <c r="G20" s="23">
        <v>212767</v>
      </c>
      <c r="H20" s="24">
        <v>212767</v>
      </c>
      <c r="I20" s="26">
        <v>212767</v>
      </c>
      <c r="J20" s="27">
        <v>392767</v>
      </c>
      <c r="K20" s="23">
        <v>581047</v>
      </c>
      <c r="L20" s="24">
        <v>589708</v>
      </c>
    </row>
    <row r="21" spans="1:12" ht="13.5" x14ac:dyDescent="0.25">
      <c r="A21" s="28" t="s">
        <v>38</v>
      </c>
      <c r="B21" s="22" t="s">
        <v>19</v>
      </c>
      <c r="C21" s="23">
        <v>484596</v>
      </c>
      <c r="D21" s="23">
        <v>465729</v>
      </c>
      <c r="E21" s="24">
        <v>353144</v>
      </c>
      <c r="F21" s="25">
        <v>562544</v>
      </c>
      <c r="G21" s="23">
        <v>1183210</v>
      </c>
      <c r="H21" s="24">
        <v>1183210</v>
      </c>
      <c r="I21" s="26">
        <v>840252</v>
      </c>
      <c r="J21" s="27">
        <v>1159773</v>
      </c>
      <c r="K21" s="23">
        <v>2003506</v>
      </c>
      <c r="L21" s="24">
        <v>2042318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358552298</v>
      </c>
      <c r="D25" s="41">
        <f t="shared" ref="D25:L25" si="1">SUM(D15:D24)</f>
        <v>359147567</v>
      </c>
      <c r="E25" s="42">
        <f t="shared" si="1"/>
        <v>367938768</v>
      </c>
      <c r="F25" s="43">
        <f t="shared" si="1"/>
        <v>362778153</v>
      </c>
      <c r="G25" s="41">
        <f t="shared" si="1"/>
        <v>362712051</v>
      </c>
      <c r="H25" s="42">
        <f t="shared" si="1"/>
        <v>362712051</v>
      </c>
      <c r="I25" s="44">
        <f t="shared" si="1"/>
        <v>373262509</v>
      </c>
      <c r="J25" s="45">
        <f t="shared" si="1"/>
        <v>377699752</v>
      </c>
      <c r="K25" s="41">
        <f t="shared" si="1"/>
        <v>375974767</v>
      </c>
      <c r="L25" s="42">
        <f t="shared" si="1"/>
        <v>376745107</v>
      </c>
    </row>
    <row r="26" spans="1:12" ht="13.5" x14ac:dyDescent="0.25">
      <c r="A26" s="33" t="s">
        <v>42</v>
      </c>
      <c r="B26" s="34" t="s">
        <v>19</v>
      </c>
      <c r="C26" s="35">
        <f>+C13+C25</f>
        <v>402210795</v>
      </c>
      <c r="D26" s="35">
        <f t="shared" ref="D26:L26" si="2">+D13+D25</f>
        <v>399760890</v>
      </c>
      <c r="E26" s="36">
        <f t="shared" si="2"/>
        <v>399112035</v>
      </c>
      <c r="F26" s="37">
        <f t="shared" si="2"/>
        <v>417771302</v>
      </c>
      <c r="G26" s="35">
        <f t="shared" si="2"/>
        <v>405890324</v>
      </c>
      <c r="H26" s="36">
        <f t="shared" si="2"/>
        <v>405890324</v>
      </c>
      <c r="I26" s="38">
        <f t="shared" si="2"/>
        <v>397650975</v>
      </c>
      <c r="J26" s="39">
        <f t="shared" si="2"/>
        <v>414923014</v>
      </c>
      <c r="K26" s="35">
        <f t="shared" si="2"/>
        <v>421161966</v>
      </c>
      <c r="L26" s="36">
        <f t="shared" si="2"/>
        <v>431480022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204568</v>
      </c>
      <c r="E30" s="24">
        <v>451551</v>
      </c>
      <c r="F30" s="25">
        <v>0</v>
      </c>
      <c r="G30" s="23">
        <v>451551</v>
      </c>
      <c r="H30" s="24">
        <v>451551</v>
      </c>
      <c r="I30" s="26">
        <v>495811</v>
      </c>
      <c r="J30" s="27">
        <v>451551</v>
      </c>
      <c r="K30" s="23">
        <v>451551</v>
      </c>
      <c r="L30" s="24">
        <v>451551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10600</v>
      </c>
      <c r="E31" s="24">
        <v>11000</v>
      </c>
      <c r="F31" s="25">
        <v>583542</v>
      </c>
      <c r="G31" s="23">
        <v>11000</v>
      </c>
      <c r="H31" s="24">
        <v>11000</v>
      </c>
      <c r="I31" s="26">
        <v>13000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26840492</v>
      </c>
      <c r="D32" s="23">
        <v>17157948</v>
      </c>
      <c r="E32" s="24">
        <v>14719360</v>
      </c>
      <c r="F32" s="25">
        <v>-20929676</v>
      </c>
      <c r="G32" s="23">
        <v>13677351</v>
      </c>
      <c r="H32" s="24">
        <v>13677351</v>
      </c>
      <c r="I32" s="26">
        <v>13467555</v>
      </c>
      <c r="J32" s="27">
        <v>13795556</v>
      </c>
      <c r="K32" s="23">
        <v>13280530</v>
      </c>
      <c r="L32" s="24">
        <v>14888081</v>
      </c>
    </row>
    <row r="33" spans="1:12" ht="13.5" x14ac:dyDescent="0.25">
      <c r="A33" s="28" t="s">
        <v>50</v>
      </c>
      <c r="B33" s="22" t="s">
        <v>51</v>
      </c>
      <c r="C33" s="23">
        <v>4724432</v>
      </c>
      <c r="D33" s="23">
        <v>11079393</v>
      </c>
      <c r="E33" s="24">
        <v>7279433</v>
      </c>
      <c r="F33" s="25">
        <v>18019996</v>
      </c>
      <c r="G33" s="23">
        <v>9637814</v>
      </c>
      <c r="H33" s="24">
        <v>9637814</v>
      </c>
      <c r="I33" s="26">
        <v>5022004</v>
      </c>
      <c r="J33" s="27">
        <v>4526582</v>
      </c>
      <c r="K33" s="23">
        <v>4526582</v>
      </c>
      <c r="L33" s="24">
        <v>4526582</v>
      </c>
    </row>
    <row r="34" spans="1:12" ht="13.5" x14ac:dyDescent="0.25">
      <c r="A34" s="28" t="s">
        <v>52</v>
      </c>
      <c r="B34" s="22" t="s">
        <v>19</v>
      </c>
      <c r="C34" s="23">
        <v>676465</v>
      </c>
      <c r="D34" s="23">
        <v>737256</v>
      </c>
      <c r="E34" s="24">
        <v>-1833404</v>
      </c>
      <c r="F34" s="25">
        <v>737256</v>
      </c>
      <c r="G34" s="23">
        <v>-246</v>
      </c>
      <c r="H34" s="24">
        <v>-246</v>
      </c>
      <c r="I34" s="26">
        <v>-1833404</v>
      </c>
      <c r="J34" s="27">
        <v>513533</v>
      </c>
      <c r="K34" s="23">
        <v>513533</v>
      </c>
      <c r="L34" s="24">
        <v>513533</v>
      </c>
    </row>
    <row r="35" spans="1:12" ht="13.5" x14ac:dyDescent="0.25">
      <c r="A35" s="28" t="s">
        <v>27</v>
      </c>
      <c r="B35" s="22" t="s">
        <v>19</v>
      </c>
      <c r="C35" s="23">
        <v>1328457</v>
      </c>
      <c r="D35" s="23">
        <v>-316881</v>
      </c>
      <c r="E35" s="24">
        <v>1914272</v>
      </c>
      <c r="F35" s="25">
        <v>200337</v>
      </c>
      <c r="G35" s="23">
        <v>1914274</v>
      </c>
      <c r="H35" s="24">
        <v>1914274</v>
      </c>
      <c r="I35" s="26">
        <v>3048106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33569846</v>
      </c>
      <c r="D37" s="35">
        <f t="shared" ref="D37:L37" si="3">SUM(D29:D36)</f>
        <v>28872884</v>
      </c>
      <c r="E37" s="36">
        <f t="shared" si="3"/>
        <v>22542212</v>
      </c>
      <c r="F37" s="37">
        <f t="shared" si="3"/>
        <v>-1388545</v>
      </c>
      <c r="G37" s="35">
        <f t="shared" si="3"/>
        <v>25691744</v>
      </c>
      <c r="H37" s="36">
        <f t="shared" si="3"/>
        <v>25691744</v>
      </c>
      <c r="I37" s="38">
        <f t="shared" si="3"/>
        <v>20213072</v>
      </c>
      <c r="J37" s="39">
        <f t="shared" si="3"/>
        <v>19287222</v>
      </c>
      <c r="K37" s="35">
        <f t="shared" si="3"/>
        <v>18772196</v>
      </c>
      <c r="L37" s="36">
        <f t="shared" si="3"/>
        <v>20379747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743851</v>
      </c>
      <c r="D39" s="23">
        <v>378974</v>
      </c>
      <c r="E39" s="24">
        <v>691379</v>
      </c>
      <c r="F39" s="25">
        <v>0</v>
      </c>
      <c r="G39" s="23">
        <v>691380</v>
      </c>
      <c r="H39" s="24">
        <v>691380</v>
      </c>
      <c r="I39" s="26">
        <v>486439</v>
      </c>
      <c r="J39" s="27">
        <v>691380</v>
      </c>
      <c r="K39" s="23">
        <v>691380</v>
      </c>
      <c r="L39" s="24">
        <v>691380</v>
      </c>
    </row>
    <row r="40" spans="1:12" ht="13.5" x14ac:dyDescent="0.25">
      <c r="A40" s="28" t="s">
        <v>52</v>
      </c>
      <c r="B40" s="22" t="s">
        <v>57</v>
      </c>
      <c r="C40" s="23">
        <v>9686018</v>
      </c>
      <c r="D40" s="23">
        <v>10958945</v>
      </c>
      <c r="E40" s="24">
        <v>10999591</v>
      </c>
      <c r="F40" s="25">
        <v>8330607</v>
      </c>
      <c r="G40" s="23">
        <v>10999591</v>
      </c>
      <c r="H40" s="24">
        <v>10999591</v>
      </c>
      <c r="I40" s="26">
        <v>10999591</v>
      </c>
      <c r="J40" s="27">
        <v>9204964</v>
      </c>
      <c r="K40" s="23">
        <v>9589005</v>
      </c>
      <c r="L40" s="24">
        <v>9606671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6050000</v>
      </c>
      <c r="D42" s="23">
        <v>6767158</v>
      </c>
      <c r="E42" s="24">
        <v>6767158</v>
      </c>
      <c r="F42" s="25">
        <v>9395496</v>
      </c>
      <c r="G42" s="23">
        <v>6767158</v>
      </c>
      <c r="H42" s="24">
        <v>6767158</v>
      </c>
      <c r="I42" s="26">
        <v>6767158</v>
      </c>
      <c r="J42" s="27">
        <v>6767158</v>
      </c>
      <c r="K42" s="23">
        <v>6767158</v>
      </c>
      <c r="L42" s="24">
        <v>6767158</v>
      </c>
    </row>
    <row r="43" spans="1:12" ht="13.5" x14ac:dyDescent="0.25">
      <c r="A43" s="33" t="s">
        <v>60</v>
      </c>
      <c r="B43" s="40" t="s">
        <v>19</v>
      </c>
      <c r="C43" s="35">
        <f>SUM(C39:C42)</f>
        <v>16479869</v>
      </c>
      <c r="D43" s="41">
        <f t="shared" ref="D43:L43" si="4">SUM(D39:D42)</f>
        <v>18105077</v>
      </c>
      <c r="E43" s="42">
        <f t="shared" si="4"/>
        <v>18458128</v>
      </c>
      <c r="F43" s="43">
        <f t="shared" si="4"/>
        <v>17726103</v>
      </c>
      <c r="G43" s="41">
        <f t="shared" si="4"/>
        <v>18458129</v>
      </c>
      <c r="H43" s="42">
        <f t="shared" si="4"/>
        <v>18458129</v>
      </c>
      <c r="I43" s="43">
        <f t="shared" si="4"/>
        <v>18253188</v>
      </c>
      <c r="J43" s="45">
        <f t="shared" si="4"/>
        <v>16663502</v>
      </c>
      <c r="K43" s="41">
        <f t="shared" si="4"/>
        <v>17047543</v>
      </c>
      <c r="L43" s="42">
        <f t="shared" si="4"/>
        <v>17065209</v>
      </c>
    </row>
    <row r="44" spans="1:12" ht="13.5" x14ac:dyDescent="0.25">
      <c r="A44" s="33" t="s">
        <v>61</v>
      </c>
      <c r="B44" s="34" t="s">
        <v>19</v>
      </c>
      <c r="C44" s="35">
        <f>+C37+C43</f>
        <v>50049715</v>
      </c>
      <c r="D44" s="35">
        <f t="shared" ref="D44:L44" si="5">+D37+D43</f>
        <v>46977961</v>
      </c>
      <c r="E44" s="36">
        <f t="shared" si="5"/>
        <v>41000340</v>
      </c>
      <c r="F44" s="37">
        <f t="shared" si="5"/>
        <v>16337558</v>
      </c>
      <c r="G44" s="35">
        <f t="shared" si="5"/>
        <v>44149873</v>
      </c>
      <c r="H44" s="36">
        <f t="shared" si="5"/>
        <v>44149873</v>
      </c>
      <c r="I44" s="38">
        <f t="shared" si="5"/>
        <v>38466260</v>
      </c>
      <c r="J44" s="39">
        <f t="shared" si="5"/>
        <v>35950724</v>
      </c>
      <c r="K44" s="35">
        <f t="shared" si="5"/>
        <v>35819739</v>
      </c>
      <c r="L44" s="36">
        <f t="shared" si="5"/>
        <v>37444956</v>
      </c>
    </row>
    <row r="45" spans="1:12" ht="13.5" x14ac:dyDescent="0.25">
      <c r="A45" s="47" t="s">
        <v>62</v>
      </c>
      <c r="B45" s="48" t="s">
        <v>63</v>
      </c>
      <c r="C45" s="49">
        <f>+C26-C44</f>
        <v>352161080</v>
      </c>
      <c r="D45" s="49">
        <f t="shared" ref="D45:L45" si="6">+D26-D44</f>
        <v>352782929</v>
      </c>
      <c r="E45" s="50">
        <f t="shared" si="6"/>
        <v>358111695</v>
      </c>
      <c r="F45" s="51">
        <f t="shared" si="6"/>
        <v>401433744</v>
      </c>
      <c r="G45" s="49">
        <f t="shared" si="6"/>
        <v>361740451</v>
      </c>
      <c r="H45" s="50">
        <f t="shared" si="6"/>
        <v>361740451</v>
      </c>
      <c r="I45" s="52">
        <f t="shared" si="6"/>
        <v>359184715</v>
      </c>
      <c r="J45" s="53">
        <f t="shared" si="6"/>
        <v>378972290</v>
      </c>
      <c r="K45" s="49">
        <f t="shared" si="6"/>
        <v>385342227</v>
      </c>
      <c r="L45" s="50">
        <f t="shared" si="6"/>
        <v>394035066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349926502</v>
      </c>
      <c r="D47" s="23">
        <v>352280005</v>
      </c>
      <c r="E47" s="24">
        <v>358062070</v>
      </c>
      <c r="F47" s="25">
        <v>401433744</v>
      </c>
      <c r="G47" s="23">
        <v>361740451</v>
      </c>
      <c r="H47" s="24">
        <v>361740451</v>
      </c>
      <c r="I47" s="26">
        <v>371779521</v>
      </c>
      <c r="J47" s="27">
        <v>378972290</v>
      </c>
      <c r="K47" s="23">
        <v>385342229</v>
      </c>
      <c r="L47" s="24">
        <v>394035066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349926502</v>
      </c>
      <c r="D50" s="56">
        <f t="shared" ref="D50:L50" si="7">SUM(D47:D49)</f>
        <v>352280005</v>
      </c>
      <c r="E50" s="57">
        <f t="shared" si="7"/>
        <v>358062070</v>
      </c>
      <c r="F50" s="58">
        <f t="shared" si="7"/>
        <v>401433744</v>
      </c>
      <c r="G50" s="56">
        <f t="shared" si="7"/>
        <v>361740451</v>
      </c>
      <c r="H50" s="57">
        <f t="shared" si="7"/>
        <v>361740451</v>
      </c>
      <c r="I50" s="59">
        <f t="shared" si="7"/>
        <v>371779521</v>
      </c>
      <c r="J50" s="60">
        <f t="shared" si="7"/>
        <v>378972290</v>
      </c>
      <c r="K50" s="56">
        <f t="shared" si="7"/>
        <v>385342229</v>
      </c>
      <c r="L50" s="57">
        <f t="shared" si="7"/>
        <v>394035066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82807041</v>
      </c>
      <c r="D6" s="23">
        <v>88558672</v>
      </c>
      <c r="E6" s="24">
        <v>328660003</v>
      </c>
      <c r="F6" s="25">
        <v>-93376071</v>
      </c>
      <c r="G6" s="23">
        <v>446121465</v>
      </c>
      <c r="H6" s="24">
        <v>446121465</v>
      </c>
      <c r="I6" s="26">
        <v>283536794</v>
      </c>
      <c r="J6" s="27">
        <v>453564391</v>
      </c>
      <c r="K6" s="23">
        <v>561471998</v>
      </c>
      <c r="L6" s="24">
        <v>586201650</v>
      </c>
    </row>
    <row r="7" spans="1:12" ht="13.5" x14ac:dyDescent="0.25">
      <c r="A7" s="28" t="s">
        <v>22</v>
      </c>
      <c r="B7" s="22" t="s">
        <v>9</v>
      </c>
      <c r="C7" s="23">
        <v>90687848</v>
      </c>
      <c r="D7" s="23">
        <v>100816710</v>
      </c>
      <c r="E7" s="24">
        <v>59510364</v>
      </c>
      <c r="F7" s="25">
        <v>475512802</v>
      </c>
      <c r="G7" s="23">
        <v>249823813</v>
      </c>
      <c r="H7" s="24">
        <v>249823813</v>
      </c>
      <c r="I7" s="26">
        <v>400823752</v>
      </c>
      <c r="J7" s="27">
        <v>454949935</v>
      </c>
      <c r="K7" s="23">
        <v>-114619201</v>
      </c>
      <c r="L7" s="24">
        <v>-119777065</v>
      </c>
    </row>
    <row r="8" spans="1:12" ht="13.5" x14ac:dyDescent="0.25">
      <c r="A8" s="28" t="s">
        <v>23</v>
      </c>
      <c r="B8" s="22" t="s">
        <v>9</v>
      </c>
      <c r="C8" s="23">
        <v>15692320</v>
      </c>
      <c r="D8" s="23">
        <v>16035180</v>
      </c>
      <c r="E8" s="24">
        <v>0</v>
      </c>
      <c r="F8" s="25">
        <v>30192620</v>
      </c>
      <c r="G8" s="23">
        <v>0</v>
      </c>
      <c r="H8" s="24">
        <v>0</v>
      </c>
      <c r="I8" s="26">
        <v>921137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4488473</v>
      </c>
      <c r="D10" s="23">
        <v>3514384</v>
      </c>
      <c r="E10" s="24">
        <v>4605232</v>
      </c>
      <c r="F10" s="25">
        <v>3514384</v>
      </c>
      <c r="G10" s="23">
        <v>3995741</v>
      </c>
      <c r="H10" s="24">
        <v>3995741</v>
      </c>
      <c r="I10" s="26">
        <v>-104443421</v>
      </c>
      <c r="J10" s="27">
        <v>3923443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-50524273</v>
      </c>
      <c r="D11" s="23">
        <v>-32963345</v>
      </c>
      <c r="E11" s="24">
        <v>-11227805</v>
      </c>
      <c r="F11" s="29">
        <v>80856448</v>
      </c>
      <c r="G11" s="30">
        <v>126106899</v>
      </c>
      <c r="H11" s="31">
        <v>126106899</v>
      </c>
      <c r="I11" s="26">
        <v>-18467197</v>
      </c>
      <c r="J11" s="32">
        <v>154068996</v>
      </c>
      <c r="K11" s="30">
        <v>141497960</v>
      </c>
      <c r="L11" s="31">
        <v>147407477</v>
      </c>
    </row>
    <row r="12" spans="1:12" ht="13.5" x14ac:dyDescent="0.25">
      <c r="A12" s="28" t="s">
        <v>28</v>
      </c>
      <c r="B12" s="22" t="s">
        <v>19</v>
      </c>
      <c r="C12" s="23">
        <v>1306651</v>
      </c>
      <c r="D12" s="23">
        <v>1340826</v>
      </c>
      <c r="E12" s="24">
        <v>3355463</v>
      </c>
      <c r="F12" s="25">
        <v>1180640</v>
      </c>
      <c r="G12" s="23">
        <v>3355463</v>
      </c>
      <c r="H12" s="24">
        <v>3355463</v>
      </c>
      <c r="I12" s="26">
        <v>-65131209</v>
      </c>
      <c r="J12" s="27">
        <v>3355463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144458060</v>
      </c>
      <c r="D13" s="35">
        <f t="shared" ref="D13:L13" si="0">SUM(D6:D12)</f>
        <v>177302427</v>
      </c>
      <c r="E13" s="36">
        <f t="shared" si="0"/>
        <v>384903257</v>
      </c>
      <c r="F13" s="37">
        <f t="shared" si="0"/>
        <v>497880823</v>
      </c>
      <c r="G13" s="35">
        <f t="shared" si="0"/>
        <v>829403381</v>
      </c>
      <c r="H13" s="36">
        <f t="shared" si="0"/>
        <v>829403381</v>
      </c>
      <c r="I13" s="38">
        <f t="shared" si="0"/>
        <v>497239856</v>
      </c>
      <c r="J13" s="39">
        <f t="shared" si="0"/>
        <v>1069862228</v>
      </c>
      <c r="K13" s="35">
        <f t="shared" si="0"/>
        <v>588350757</v>
      </c>
      <c r="L13" s="36">
        <f t="shared" si="0"/>
        <v>613832062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2183646806</v>
      </c>
      <c r="D17" s="23">
        <v>-720768640</v>
      </c>
      <c r="E17" s="24">
        <v>2550267104</v>
      </c>
      <c r="F17" s="29">
        <v>2702677639</v>
      </c>
      <c r="G17" s="30">
        <v>2692869457</v>
      </c>
      <c r="H17" s="31">
        <v>2692869457</v>
      </c>
      <c r="I17" s="26">
        <v>2692019426</v>
      </c>
      <c r="J17" s="32">
        <v>2788541613</v>
      </c>
      <c r="K17" s="30">
        <v>119785937</v>
      </c>
      <c r="L17" s="31">
        <v>105315832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4000</v>
      </c>
      <c r="D20" s="23">
        <v>4000</v>
      </c>
      <c r="E20" s="24">
        <v>4000</v>
      </c>
      <c r="F20" s="25">
        <v>4000</v>
      </c>
      <c r="G20" s="23">
        <v>4000</v>
      </c>
      <c r="H20" s="24">
        <v>4000</v>
      </c>
      <c r="I20" s="26">
        <v>4000</v>
      </c>
      <c r="J20" s="27">
        <v>4000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1608581</v>
      </c>
      <c r="D21" s="23">
        <v>1970827</v>
      </c>
      <c r="E21" s="24">
        <v>35918</v>
      </c>
      <c r="F21" s="25">
        <v>447534</v>
      </c>
      <c r="G21" s="23">
        <v>36049</v>
      </c>
      <c r="H21" s="24">
        <v>36049</v>
      </c>
      <c r="I21" s="26">
        <v>70105</v>
      </c>
      <c r="J21" s="27">
        <v>1159657</v>
      </c>
      <c r="K21" s="23">
        <v>-38066</v>
      </c>
      <c r="L21" s="24">
        <v>-39779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2185259387</v>
      </c>
      <c r="D25" s="41">
        <f t="shared" ref="D25:L25" si="1">SUM(D15:D24)</f>
        <v>-718793813</v>
      </c>
      <c r="E25" s="42">
        <f t="shared" si="1"/>
        <v>2550307022</v>
      </c>
      <c r="F25" s="43">
        <f t="shared" si="1"/>
        <v>2703129173</v>
      </c>
      <c r="G25" s="41">
        <f t="shared" si="1"/>
        <v>2692909506</v>
      </c>
      <c r="H25" s="42">
        <f t="shared" si="1"/>
        <v>2692909506</v>
      </c>
      <c r="I25" s="44">
        <f t="shared" si="1"/>
        <v>2692093531</v>
      </c>
      <c r="J25" s="45">
        <f t="shared" si="1"/>
        <v>2789705270</v>
      </c>
      <c r="K25" s="41">
        <f t="shared" si="1"/>
        <v>119747871</v>
      </c>
      <c r="L25" s="42">
        <f t="shared" si="1"/>
        <v>105276053</v>
      </c>
    </row>
    <row r="26" spans="1:12" ht="13.5" x14ac:dyDescent="0.25">
      <c r="A26" s="33" t="s">
        <v>42</v>
      </c>
      <c r="B26" s="34" t="s">
        <v>19</v>
      </c>
      <c r="C26" s="35">
        <f>+C13+C25</f>
        <v>2329717447</v>
      </c>
      <c r="D26" s="35">
        <f t="shared" ref="D26:L26" si="2">+D13+D25</f>
        <v>-541491386</v>
      </c>
      <c r="E26" s="36">
        <f t="shared" si="2"/>
        <v>2935210279</v>
      </c>
      <c r="F26" s="37">
        <f t="shared" si="2"/>
        <v>3201009996</v>
      </c>
      <c r="G26" s="35">
        <f t="shared" si="2"/>
        <v>3522312887</v>
      </c>
      <c r="H26" s="36">
        <f t="shared" si="2"/>
        <v>3522312887</v>
      </c>
      <c r="I26" s="38">
        <f t="shared" si="2"/>
        <v>3189333387</v>
      </c>
      <c r="J26" s="39">
        <f t="shared" si="2"/>
        <v>3859567498</v>
      </c>
      <c r="K26" s="35">
        <f t="shared" si="2"/>
        <v>708098628</v>
      </c>
      <c r="L26" s="36">
        <f t="shared" si="2"/>
        <v>719108115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10962119</v>
      </c>
      <c r="D30" s="23">
        <v>12310417</v>
      </c>
      <c r="E30" s="24">
        <v>13677958</v>
      </c>
      <c r="F30" s="25">
        <v>0</v>
      </c>
      <c r="G30" s="23">
        <v>13677958</v>
      </c>
      <c r="H30" s="24">
        <v>13677958</v>
      </c>
      <c r="I30" s="26">
        <v>1</v>
      </c>
      <c r="J30" s="27">
        <v>16941761</v>
      </c>
      <c r="K30" s="23">
        <v>1884981</v>
      </c>
      <c r="L30" s="24">
        <v>2020738</v>
      </c>
    </row>
    <row r="31" spans="1:12" ht="13.5" x14ac:dyDescent="0.25">
      <c r="A31" s="28" t="s">
        <v>47</v>
      </c>
      <c r="B31" s="22" t="s">
        <v>19</v>
      </c>
      <c r="C31" s="23">
        <v>7259697</v>
      </c>
      <c r="D31" s="23">
        <v>7571171</v>
      </c>
      <c r="E31" s="24">
        <v>7232738</v>
      </c>
      <c r="F31" s="25">
        <v>7949744</v>
      </c>
      <c r="G31" s="23">
        <v>7232738</v>
      </c>
      <c r="H31" s="24">
        <v>7232738</v>
      </c>
      <c r="I31" s="26">
        <v>7531869</v>
      </c>
      <c r="J31" s="27">
        <v>7232738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228072924</v>
      </c>
      <c r="D32" s="23">
        <v>131538343</v>
      </c>
      <c r="E32" s="24">
        <v>313343686</v>
      </c>
      <c r="F32" s="25">
        <v>-349121430</v>
      </c>
      <c r="G32" s="23">
        <v>473859594</v>
      </c>
      <c r="H32" s="24">
        <v>473859594</v>
      </c>
      <c r="I32" s="26">
        <v>-108645589</v>
      </c>
      <c r="J32" s="27">
        <v>457984620</v>
      </c>
      <c r="K32" s="23">
        <v>271218705</v>
      </c>
      <c r="L32" s="24">
        <v>283423516</v>
      </c>
    </row>
    <row r="33" spans="1:12" ht="13.5" x14ac:dyDescent="0.25">
      <c r="A33" s="28" t="s">
        <v>50</v>
      </c>
      <c r="B33" s="22" t="s">
        <v>51</v>
      </c>
      <c r="C33" s="23">
        <v>18356546</v>
      </c>
      <c r="D33" s="23">
        <v>16822427</v>
      </c>
      <c r="E33" s="24">
        <v>20530141</v>
      </c>
      <c r="F33" s="25">
        <v>-73827573</v>
      </c>
      <c r="G33" s="23">
        <v>20530141</v>
      </c>
      <c r="H33" s="24">
        <v>20530141</v>
      </c>
      <c r="I33" s="26">
        <v>22914510</v>
      </c>
      <c r="J33" s="27">
        <v>16349962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3576000</v>
      </c>
      <c r="D34" s="23">
        <v>136210207</v>
      </c>
      <c r="E34" s="24">
        <v>43925979</v>
      </c>
      <c r="F34" s="25">
        <v>49631956</v>
      </c>
      <c r="G34" s="23">
        <v>10491257</v>
      </c>
      <c r="H34" s="24">
        <v>10491257</v>
      </c>
      <c r="I34" s="26">
        <v>38176091</v>
      </c>
      <c r="J34" s="27">
        <v>12338000</v>
      </c>
      <c r="K34" s="23">
        <v>9154592</v>
      </c>
      <c r="L34" s="24">
        <v>9566549</v>
      </c>
    </row>
    <row r="35" spans="1:12" ht="13.5" x14ac:dyDescent="0.25">
      <c r="A35" s="28" t="s">
        <v>27</v>
      </c>
      <c r="B35" s="22" t="s">
        <v>19</v>
      </c>
      <c r="C35" s="23">
        <v>17167543</v>
      </c>
      <c r="D35" s="23">
        <v>-21751929</v>
      </c>
      <c r="E35" s="24">
        <v>13719520</v>
      </c>
      <c r="F35" s="25">
        <v>172837869</v>
      </c>
      <c r="G35" s="23">
        <v>104297356</v>
      </c>
      <c r="H35" s="24">
        <v>104297356</v>
      </c>
      <c r="I35" s="26">
        <v>61570216</v>
      </c>
      <c r="J35" s="27">
        <v>95351222</v>
      </c>
      <c r="K35" s="23">
        <v>100197042</v>
      </c>
      <c r="L35" s="24">
        <v>104705910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285394829</v>
      </c>
      <c r="D37" s="35">
        <f t="shared" ref="D37:L37" si="3">SUM(D29:D36)</f>
        <v>282700636</v>
      </c>
      <c r="E37" s="36">
        <f t="shared" si="3"/>
        <v>412430022</v>
      </c>
      <c r="F37" s="37">
        <f t="shared" si="3"/>
        <v>-192529434</v>
      </c>
      <c r="G37" s="35">
        <f t="shared" si="3"/>
        <v>630089044</v>
      </c>
      <c r="H37" s="36">
        <f t="shared" si="3"/>
        <v>630089044</v>
      </c>
      <c r="I37" s="38">
        <f t="shared" si="3"/>
        <v>21547098</v>
      </c>
      <c r="J37" s="39">
        <f t="shared" si="3"/>
        <v>606198303</v>
      </c>
      <c r="K37" s="35">
        <f t="shared" si="3"/>
        <v>382455320</v>
      </c>
      <c r="L37" s="36">
        <f t="shared" si="3"/>
        <v>399716713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175530249</v>
      </c>
      <c r="D39" s="23">
        <v>163219832</v>
      </c>
      <c r="E39" s="24">
        <v>149541874</v>
      </c>
      <c r="F39" s="25">
        <v>149541874</v>
      </c>
      <c r="G39" s="23">
        <v>149541874</v>
      </c>
      <c r="H39" s="24">
        <v>149541874</v>
      </c>
      <c r="I39" s="26">
        <v>149541874</v>
      </c>
      <c r="J39" s="27">
        <v>117439732</v>
      </c>
      <c r="K39" s="23">
        <v>-18826292</v>
      </c>
      <c r="L39" s="24">
        <v>-20847030</v>
      </c>
    </row>
    <row r="40" spans="1:12" ht="13.5" x14ac:dyDescent="0.25">
      <c r="A40" s="28" t="s">
        <v>52</v>
      </c>
      <c r="B40" s="22" t="s">
        <v>57</v>
      </c>
      <c r="C40" s="23">
        <v>45658788</v>
      </c>
      <c r="D40" s="23">
        <v>16796000</v>
      </c>
      <c r="E40" s="24">
        <v>18140262</v>
      </c>
      <c r="F40" s="25">
        <v>15715009</v>
      </c>
      <c r="G40" s="23">
        <v>54034000</v>
      </c>
      <c r="H40" s="24">
        <v>54034000</v>
      </c>
      <c r="I40" s="26">
        <v>19460050</v>
      </c>
      <c r="J40" s="27">
        <v>60352000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221189037</v>
      </c>
      <c r="D43" s="41">
        <f t="shared" ref="D43:L43" si="4">SUM(D39:D42)</f>
        <v>180015832</v>
      </c>
      <c r="E43" s="42">
        <f t="shared" si="4"/>
        <v>167682136</v>
      </c>
      <c r="F43" s="43">
        <f t="shared" si="4"/>
        <v>165256883</v>
      </c>
      <c r="G43" s="41">
        <f t="shared" si="4"/>
        <v>203575874</v>
      </c>
      <c r="H43" s="42">
        <f t="shared" si="4"/>
        <v>203575874</v>
      </c>
      <c r="I43" s="43">
        <f t="shared" si="4"/>
        <v>169001924</v>
      </c>
      <c r="J43" s="45">
        <f t="shared" si="4"/>
        <v>177791732</v>
      </c>
      <c r="K43" s="41">
        <f t="shared" si="4"/>
        <v>-18826292</v>
      </c>
      <c r="L43" s="42">
        <f t="shared" si="4"/>
        <v>-20847030</v>
      </c>
    </row>
    <row r="44" spans="1:12" ht="13.5" x14ac:dyDescent="0.25">
      <c r="A44" s="33" t="s">
        <v>61</v>
      </c>
      <c r="B44" s="34" t="s">
        <v>19</v>
      </c>
      <c r="C44" s="35">
        <f>+C37+C43</f>
        <v>506583866</v>
      </c>
      <c r="D44" s="35">
        <f t="shared" ref="D44:L44" si="5">+D37+D43</f>
        <v>462716468</v>
      </c>
      <c r="E44" s="36">
        <f t="shared" si="5"/>
        <v>580112158</v>
      </c>
      <c r="F44" s="37">
        <f t="shared" si="5"/>
        <v>-27272551</v>
      </c>
      <c r="G44" s="35">
        <f t="shared" si="5"/>
        <v>833664918</v>
      </c>
      <c r="H44" s="36">
        <f t="shared" si="5"/>
        <v>833664918</v>
      </c>
      <c r="I44" s="38">
        <f t="shared" si="5"/>
        <v>190549022</v>
      </c>
      <c r="J44" s="39">
        <f t="shared" si="5"/>
        <v>783990035</v>
      </c>
      <c r="K44" s="35">
        <f t="shared" si="5"/>
        <v>363629028</v>
      </c>
      <c r="L44" s="36">
        <f t="shared" si="5"/>
        <v>378869683</v>
      </c>
    </row>
    <row r="45" spans="1:12" ht="13.5" x14ac:dyDescent="0.25">
      <c r="A45" s="47" t="s">
        <v>62</v>
      </c>
      <c r="B45" s="48" t="s">
        <v>63</v>
      </c>
      <c r="C45" s="49">
        <f>+C26-C44</f>
        <v>1823133581</v>
      </c>
      <c r="D45" s="49">
        <f t="shared" ref="D45:L45" si="6">+D26-D44</f>
        <v>-1004207854</v>
      </c>
      <c r="E45" s="50">
        <f t="shared" si="6"/>
        <v>2355098121</v>
      </c>
      <c r="F45" s="51">
        <f t="shared" si="6"/>
        <v>3228282547</v>
      </c>
      <c r="G45" s="49">
        <f t="shared" si="6"/>
        <v>2688647969</v>
      </c>
      <c r="H45" s="50">
        <f t="shared" si="6"/>
        <v>2688647969</v>
      </c>
      <c r="I45" s="52">
        <f t="shared" si="6"/>
        <v>2998784365</v>
      </c>
      <c r="J45" s="53">
        <f t="shared" si="6"/>
        <v>3075577463</v>
      </c>
      <c r="K45" s="49">
        <f t="shared" si="6"/>
        <v>344469600</v>
      </c>
      <c r="L45" s="50">
        <f t="shared" si="6"/>
        <v>340238432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1639706072</v>
      </c>
      <c r="D47" s="23">
        <v>-1308309827</v>
      </c>
      <c r="E47" s="24">
        <v>1996982435</v>
      </c>
      <c r="F47" s="25">
        <v>3171811548</v>
      </c>
      <c r="G47" s="23">
        <v>2636944033</v>
      </c>
      <c r="H47" s="24">
        <v>2636944033</v>
      </c>
      <c r="I47" s="26">
        <v>2345521043</v>
      </c>
      <c r="J47" s="27">
        <v>3023873527</v>
      </c>
      <c r="K47" s="23">
        <v>344469600</v>
      </c>
      <c r="L47" s="24">
        <v>340238432</v>
      </c>
    </row>
    <row r="48" spans="1:12" ht="13.5" x14ac:dyDescent="0.25">
      <c r="A48" s="28" t="s">
        <v>67</v>
      </c>
      <c r="B48" s="22" t="s">
        <v>68</v>
      </c>
      <c r="C48" s="23">
        <v>56479126</v>
      </c>
      <c r="D48" s="23">
        <v>52903827</v>
      </c>
      <c r="E48" s="24">
        <v>51712063</v>
      </c>
      <c r="F48" s="25">
        <v>56470999</v>
      </c>
      <c r="G48" s="23">
        <v>51703936</v>
      </c>
      <c r="H48" s="24">
        <v>51703936</v>
      </c>
      <c r="I48" s="26">
        <v>51712063</v>
      </c>
      <c r="J48" s="27">
        <v>51703936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1696185198</v>
      </c>
      <c r="D50" s="56">
        <f t="shared" ref="D50:L50" si="7">SUM(D47:D49)</f>
        <v>-1255406000</v>
      </c>
      <c r="E50" s="57">
        <f t="shared" si="7"/>
        <v>2048694498</v>
      </c>
      <c r="F50" s="58">
        <f t="shared" si="7"/>
        <v>3228282547</v>
      </c>
      <c r="G50" s="56">
        <f t="shared" si="7"/>
        <v>2688647969</v>
      </c>
      <c r="H50" s="57">
        <f t="shared" si="7"/>
        <v>2688647969</v>
      </c>
      <c r="I50" s="59">
        <f t="shared" si="7"/>
        <v>2397233106</v>
      </c>
      <c r="J50" s="60">
        <f t="shared" si="7"/>
        <v>3075577463</v>
      </c>
      <c r="K50" s="56">
        <f t="shared" si="7"/>
        <v>344469600</v>
      </c>
      <c r="L50" s="57">
        <f t="shared" si="7"/>
        <v>340238432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71125446</v>
      </c>
      <c r="D6" s="23">
        <v>56505241</v>
      </c>
      <c r="E6" s="24">
        <v>43297372</v>
      </c>
      <c r="F6" s="25">
        <v>30034513</v>
      </c>
      <c r="G6" s="23">
        <v>14793791</v>
      </c>
      <c r="H6" s="24">
        <v>14793791</v>
      </c>
      <c r="I6" s="26">
        <v>44272666</v>
      </c>
      <c r="J6" s="27">
        <v>44028981</v>
      </c>
      <c r="K6" s="23">
        <v>-656498</v>
      </c>
      <c r="L6" s="24">
        <v>-14579354</v>
      </c>
    </row>
    <row r="7" spans="1:12" ht="13.5" x14ac:dyDescent="0.25">
      <c r="A7" s="28" t="s">
        <v>22</v>
      </c>
      <c r="B7" s="22" t="s">
        <v>9</v>
      </c>
      <c r="C7" s="23">
        <v>46777729</v>
      </c>
      <c r="D7" s="23">
        <v>43117558</v>
      </c>
      <c r="E7" s="24">
        <v>37747014</v>
      </c>
      <c r="F7" s="25">
        <v>56180559</v>
      </c>
      <c r="G7" s="23">
        <v>39833137</v>
      </c>
      <c r="H7" s="24">
        <v>39833137</v>
      </c>
      <c r="I7" s="26">
        <v>39658590</v>
      </c>
      <c r="J7" s="27">
        <v>42630837</v>
      </c>
      <c r="K7" s="23">
        <v>2937778</v>
      </c>
      <c r="L7" s="24">
        <v>3061008</v>
      </c>
    </row>
    <row r="8" spans="1:12" ht="13.5" x14ac:dyDescent="0.25">
      <c r="A8" s="28" t="s">
        <v>23</v>
      </c>
      <c r="B8" s="22" t="s">
        <v>9</v>
      </c>
      <c r="C8" s="23">
        <v>25826766</v>
      </c>
      <c r="D8" s="23">
        <v>26200176</v>
      </c>
      <c r="E8" s="24">
        <v>36783463</v>
      </c>
      <c r="F8" s="25">
        <v>4511528</v>
      </c>
      <c r="G8" s="23">
        <v>7116572</v>
      </c>
      <c r="H8" s="24">
        <v>7116572</v>
      </c>
      <c r="I8" s="26">
        <v>43209355</v>
      </c>
      <c r="J8" s="27">
        <v>13214750</v>
      </c>
      <c r="K8" s="23">
        <v>-2466616</v>
      </c>
      <c r="L8" s="24">
        <v>-2580049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16136</v>
      </c>
      <c r="E9" s="24">
        <v>116864</v>
      </c>
      <c r="F9" s="25">
        <v>18556</v>
      </c>
      <c r="G9" s="23">
        <v>0</v>
      </c>
      <c r="H9" s="24">
        <v>0</v>
      </c>
      <c r="I9" s="26">
        <v>17679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-217826</v>
      </c>
      <c r="G10" s="23">
        <v>-2271694</v>
      </c>
      <c r="H10" s="24">
        <v>-2271694</v>
      </c>
      <c r="I10" s="26">
        <v>-1</v>
      </c>
      <c r="J10" s="27">
        <v>0</v>
      </c>
      <c r="K10" s="23">
        <v>400</v>
      </c>
      <c r="L10" s="24">
        <v>682</v>
      </c>
    </row>
    <row r="11" spans="1:12" ht="13.5" x14ac:dyDescent="0.25">
      <c r="A11" s="28" t="s">
        <v>27</v>
      </c>
      <c r="B11" s="22" t="s">
        <v>19</v>
      </c>
      <c r="C11" s="23">
        <v>6758679</v>
      </c>
      <c r="D11" s="23">
        <v>8871241</v>
      </c>
      <c r="E11" s="24">
        <v>10904825</v>
      </c>
      <c r="F11" s="29">
        <v>17053179</v>
      </c>
      <c r="G11" s="30">
        <v>24315419</v>
      </c>
      <c r="H11" s="31">
        <v>24315419</v>
      </c>
      <c r="I11" s="26">
        <v>11598018</v>
      </c>
      <c r="J11" s="32">
        <v>40124491</v>
      </c>
      <c r="K11" s="30">
        <v>12853724</v>
      </c>
      <c r="L11" s="31">
        <v>12451639</v>
      </c>
    </row>
    <row r="12" spans="1:12" ht="13.5" x14ac:dyDescent="0.25">
      <c r="A12" s="28" t="s">
        <v>28</v>
      </c>
      <c r="B12" s="22" t="s">
        <v>19</v>
      </c>
      <c r="C12" s="23">
        <v>-117665</v>
      </c>
      <c r="D12" s="23">
        <v>-117665</v>
      </c>
      <c r="E12" s="24">
        <v>-117665</v>
      </c>
      <c r="F12" s="25">
        <v>0</v>
      </c>
      <c r="G12" s="23">
        <v>0</v>
      </c>
      <c r="H12" s="24">
        <v>0</v>
      </c>
      <c r="I12" s="26">
        <v>-117665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150370955</v>
      </c>
      <c r="D13" s="35">
        <f t="shared" ref="D13:L13" si="0">SUM(D6:D12)</f>
        <v>134592687</v>
      </c>
      <c r="E13" s="36">
        <f t="shared" si="0"/>
        <v>128731873</v>
      </c>
      <c r="F13" s="37">
        <f t="shared" si="0"/>
        <v>107580509</v>
      </c>
      <c r="G13" s="35">
        <f t="shared" si="0"/>
        <v>83787225</v>
      </c>
      <c r="H13" s="36">
        <f t="shared" si="0"/>
        <v>83787225</v>
      </c>
      <c r="I13" s="38">
        <f t="shared" si="0"/>
        <v>138638642</v>
      </c>
      <c r="J13" s="39">
        <f t="shared" si="0"/>
        <v>139999059</v>
      </c>
      <c r="K13" s="35">
        <f t="shared" si="0"/>
        <v>12668788</v>
      </c>
      <c r="L13" s="36">
        <f t="shared" si="0"/>
        <v>-1646074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411542013</v>
      </c>
      <c r="D17" s="23">
        <v>422994068</v>
      </c>
      <c r="E17" s="24">
        <v>455170673</v>
      </c>
      <c r="F17" s="29">
        <v>471173263</v>
      </c>
      <c r="G17" s="30">
        <v>488977964</v>
      </c>
      <c r="H17" s="31">
        <v>488977964</v>
      </c>
      <c r="I17" s="26">
        <v>491443073</v>
      </c>
      <c r="J17" s="32">
        <v>517034437</v>
      </c>
      <c r="K17" s="30">
        <v>-3344375</v>
      </c>
      <c r="L17" s="31">
        <v>-10577186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13363629</v>
      </c>
      <c r="D21" s="23">
        <v>13777125</v>
      </c>
      <c r="E21" s="24">
        <v>13556217</v>
      </c>
      <c r="F21" s="25">
        <v>289540</v>
      </c>
      <c r="G21" s="23">
        <v>540623</v>
      </c>
      <c r="H21" s="24">
        <v>540623</v>
      </c>
      <c r="I21" s="26">
        <v>13556218</v>
      </c>
      <c r="J21" s="27">
        <v>23782</v>
      </c>
      <c r="K21" s="23">
        <v>-540616</v>
      </c>
      <c r="L21" s="24">
        <v>-565484</v>
      </c>
    </row>
    <row r="22" spans="1:12" ht="13.5" x14ac:dyDescent="0.25">
      <c r="A22" s="28" t="s">
        <v>22</v>
      </c>
      <c r="B22" s="22" t="s">
        <v>19</v>
      </c>
      <c r="C22" s="23">
        <v>1791778</v>
      </c>
      <c r="D22" s="23">
        <v>1140333</v>
      </c>
      <c r="E22" s="24">
        <v>555556</v>
      </c>
      <c r="F22" s="25">
        <v>1140333</v>
      </c>
      <c r="G22" s="23">
        <v>555556</v>
      </c>
      <c r="H22" s="24">
        <v>555556</v>
      </c>
      <c r="I22" s="26">
        <v>277778</v>
      </c>
      <c r="J22" s="27">
        <v>555556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426697420</v>
      </c>
      <c r="D25" s="41">
        <f t="shared" ref="D25:L25" si="1">SUM(D15:D24)</f>
        <v>437911526</v>
      </c>
      <c r="E25" s="42">
        <f t="shared" si="1"/>
        <v>469282446</v>
      </c>
      <c r="F25" s="43">
        <f t="shared" si="1"/>
        <v>472603136</v>
      </c>
      <c r="G25" s="41">
        <f t="shared" si="1"/>
        <v>490074143</v>
      </c>
      <c r="H25" s="42">
        <f t="shared" si="1"/>
        <v>490074143</v>
      </c>
      <c r="I25" s="44">
        <f t="shared" si="1"/>
        <v>505277069</v>
      </c>
      <c r="J25" s="45">
        <f t="shared" si="1"/>
        <v>517613775</v>
      </c>
      <c r="K25" s="41">
        <f t="shared" si="1"/>
        <v>-3884991</v>
      </c>
      <c r="L25" s="42">
        <f t="shared" si="1"/>
        <v>-11142670</v>
      </c>
    </row>
    <row r="26" spans="1:12" ht="13.5" x14ac:dyDescent="0.25">
      <c r="A26" s="33" t="s">
        <v>42</v>
      </c>
      <c r="B26" s="34" t="s">
        <v>19</v>
      </c>
      <c r="C26" s="35">
        <f>+C13+C25</f>
        <v>577068375</v>
      </c>
      <c r="D26" s="35">
        <f t="shared" ref="D26:L26" si="2">+D13+D25</f>
        <v>572504213</v>
      </c>
      <c r="E26" s="36">
        <f t="shared" si="2"/>
        <v>598014319</v>
      </c>
      <c r="F26" s="37">
        <f t="shared" si="2"/>
        <v>580183645</v>
      </c>
      <c r="G26" s="35">
        <f t="shared" si="2"/>
        <v>573861368</v>
      </c>
      <c r="H26" s="36">
        <f t="shared" si="2"/>
        <v>573861368</v>
      </c>
      <c r="I26" s="38">
        <f t="shared" si="2"/>
        <v>643915711</v>
      </c>
      <c r="J26" s="39">
        <f t="shared" si="2"/>
        <v>657612834</v>
      </c>
      <c r="K26" s="35">
        <f t="shared" si="2"/>
        <v>8783797</v>
      </c>
      <c r="L26" s="36">
        <f t="shared" si="2"/>
        <v>-12788744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</v>
      </c>
      <c r="D30" s="23">
        <v>5314370</v>
      </c>
      <c r="E30" s="24">
        <v>-1</v>
      </c>
      <c r="F30" s="25">
        <v>0</v>
      </c>
      <c r="G30" s="23">
        <v>-3317748</v>
      </c>
      <c r="H30" s="24">
        <v>-3317748</v>
      </c>
      <c r="I30" s="26">
        <v>-1</v>
      </c>
      <c r="J30" s="27">
        <v>-4138830</v>
      </c>
      <c r="K30" s="23">
        <v>-4652207</v>
      </c>
      <c r="L30" s="24">
        <v>-5229266</v>
      </c>
    </row>
    <row r="31" spans="1:12" ht="13.5" x14ac:dyDescent="0.25">
      <c r="A31" s="28" t="s">
        <v>47</v>
      </c>
      <c r="B31" s="22" t="s">
        <v>19</v>
      </c>
      <c r="C31" s="23">
        <v>21400</v>
      </c>
      <c r="D31" s="23">
        <v>27150</v>
      </c>
      <c r="E31" s="24">
        <v>29900</v>
      </c>
      <c r="F31" s="25">
        <v>71623</v>
      </c>
      <c r="G31" s="23">
        <v>0</v>
      </c>
      <c r="H31" s="24">
        <v>0</v>
      </c>
      <c r="I31" s="26">
        <v>36050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36946577</v>
      </c>
      <c r="D32" s="23">
        <v>27756891</v>
      </c>
      <c r="E32" s="24">
        <v>36344914</v>
      </c>
      <c r="F32" s="25">
        <v>29623050</v>
      </c>
      <c r="G32" s="23">
        <v>43184260</v>
      </c>
      <c r="H32" s="24">
        <v>43184260</v>
      </c>
      <c r="I32" s="26">
        <v>40285990</v>
      </c>
      <c r="J32" s="27">
        <v>67786692</v>
      </c>
      <c r="K32" s="23">
        <v>-448280</v>
      </c>
      <c r="L32" s="24">
        <v>-1099076</v>
      </c>
    </row>
    <row r="33" spans="1:12" ht="13.5" x14ac:dyDescent="0.25">
      <c r="A33" s="28" t="s">
        <v>50</v>
      </c>
      <c r="B33" s="22" t="s">
        <v>51</v>
      </c>
      <c r="C33" s="23">
        <v>10376111</v>
      </c>
      <c r="D33" s="23">
        <v>10422023</v>
      </c>
      <c r="E33" s="24">
        <v>12101815</v>
      </c>
      <c r="F33" s="25">
        <v>10350081</v>
      </c>
      <c r="G33" s="23">
        <v>2731330</v>
      </c>
      <c r="H33" s="24">
        <v>2731330</v>
      </c>
      <c r="I33" s="26">
        <v>10503687</v>
      </c>
      <c r="J33" s="27">
        <v>10557417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750859</v>
      </c>
      <c r="D34" s="23">
        <v>703000</v>
      </c>
      <c r="E34" s="24">
        <v>895000</v>
      </c>
      <c r="F34" s="25">
        <v>10770252</v>
      </c>
      <c r="G34" s="23">
        <v>3606122</v>
      </c>
      <c r="H34" s="24">
        <v>3606122</v>
      </c>
      <c r="I34" s="26">
        <v>3044418</v>
      </c>
      <c r="J34" s="27">
        <v>3626143</v>
      </c>
      <c r="K34" s="23">
        <v>448335</v>
      </c>
      <c r="L34" s="24">
        <v>468958</v>
      </c>
    </row>
    <row r="35" spans="1:12" ht="13.5" x14ac:dyDescent="0.25">
      <c r="A35" s="28" t="s">
        <v>27</v>
      </c>
      <c r="B35" s="22" t="s">
        <v>19</v>
      </c>
      <c r="C35" s="23">
        <v>45566909</v>
      </c>
      <c r="D35" s="23">
        <v>43445449</v>
      </c>
      <c r="E35" s="24">
        <v>44588536</v>
      </c>
      <c r="F35" s="25">
        <v>1170322</v>
      </c>
      <c r="G35" s="23">
        <v>812058</v>
      </c>
      <c r="H35" s="24">
        <v>812058</v>
      </c>
      <c r="I35" s="26">
        <v>46154879</v>
      </c>
      <c r="J35" s="27">
        <v>2538736</v>
      </c>
      <c r="K35" s="23">
        <v>2196202</v>
      </c>
      <c r="L35" s="24">
        <v>2367665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93661855</v>
      </c>
      <c r="D37" s="35">
        <f t="shared" ref="D37:L37" si="3">SUM(D29:D36)</f>
        <v>87668883</v>
      </c>
      <c r="E37" s="36">
        <f t="shared" si="3"/>
        <v>93960164</v>
      </c>
      <c r="F37" s="37">
        <f t="shared" si="3"/>
        <v>51985328</v>
      </c>
      <c r="G37" s="35">
        <f t="shared" si="3"/>
        <v>47016022</v>
      </c>
      <c r="H37" s="36">
        <f t="shared" si="3"/>
        <v>47016022</v>
      </c>
      <c r="I37" s="38">
        <f t="shared" si="3"/>
        <v>100025023</v>
      </c>
      <c r="J37" s="39">
        <f t="shared" si="3"/>
        <v>80370158</v>
      </c>
      <c r="K37" s="35">
        <f t="shared" si="3"/>
        <v>-2455950</v>
      </c>
      <c r="L37" s="36">
        <f t="shared" si="3"/>
        <v>-3491719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-4164108</v>
      </c>
      <c r="D39" s="23">
        <v>-13864819</v>
      </c>
      <c r="E39" s="24">
        <v>0</v>
      </c>
      <c r="F39" s="25">
        <v>155785</v>
      </c>
      <c r="G39" s="23">
        <v>155785</v>
      </c>
      <c r="H39" s="24">
        <v>155785</v>
      </c>
      <c r="I39" s="26">
        <v>0</v>
      </c>
      <c r="J39" s="27">
        <v>16515506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16002817</v>
      </c>
      <c r="D40" s="23">
        <v>18716726</v>
      </c>
      <c r="E40" s="24">
        <v>20248623</v>
      </c>
      <c r="F40" s="25">
        <v>0</v>
      </c>
      <c r="G40" s="23">
        <v>4992682</v>
      </c>
      <c r="H40" s="24">
        <v>4992682</v>
      </c>
      <c r="I40" s="26">
        <v>18099205</v>
      </c>
      <c r="J40" s="27">
        <v>4992682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14000283</v>
      </c>
      <c r="D42" s="23">
        <v>14000283</v>
      </c>
      <c r="E42" s="24">
        <v>0</v>
      </c>
      <c r="F42" s="25">
        <v>5865285</v>
      </c>
      <c r="G42" s="23">
        <v>5865285</v>
      </c>
      <c r="H42" s="24">
        <v>5865285</v>
      </c>
      <c r="I42" s="26">
        <v>0</v>
      </c>
      <c r="J42" s="27">
        <v>5865285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25838992</v>
      </c>
      <c r="D43" s="41">
        <f t="shared" ref="D43:L43" si="4">SUM(D39:D42)</f>
        <v>18852190</v>
      </c>
      <c r="E43" s="42">
        <f t="shared" si="4"/>
        <v>20248623</v>
      </c>
      <c r="F43" s="43">
        <f t="shared" si="4"/>
        <v>6021070</v>
      </c>
      <c r="G43" s="41">
        <f t="shared" si="4"/>
        <v>11013752</v>
      </c>
      <c r="H43" s="42">
        <f t="shared" si="4"/>
        <v>11013752</v>
      </c>
      <c r="I43" s="43">
        <f t="shared" si="4"/>
        <v>18099205</v>
      </c>
      <c r="J43" s="45">
        <f t="shared" si="4"/>
        <v>27373473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119500847</v>
      </c>
      <c r="D44" s="35">
        <f t="shared" ref="D44:L44" si="5">+D37+D43</f>
        <v>106521073</v>
      </c>
      <c r="E44" s="36">
        <f t="shared" si="5"/>
        <v>114208787</v>
      </c>
      <c r="F44" s="37">
        <f t="shared" si="5"/>
        <v>58006398</v>
      </c>
      <c r="G44" s="35">
        <f t="shared" si="5"/>
        <v>58029774</v>
      </c>
      <c r="H44" s="36">
        <f t="shared" si="5"/>
        <v>58029774</v>
      </c>
      <c r="I44" s="38">
        <f t="shared" si="5"/>
        <v>118124228</v>
      </c>
      <c r="J44" s="39">
        <f t="shared" si="5"/>
        <v>107743631</v>
      </c>
      <c r="K44" s="35">
        <f t="shared" si="5"/>
        <v>-2455950</v>
      </c>
      <c r="L44" s="36">
        <f t="shared" si="5"/>
        <v>-3491719</v>
      </c>
    </row>
    <row r="45" spans="1:12" ht="13.5" x14ac:dyDescent="0.25">
      <c r="A45" s="47" t="s">
        <v>62</v>
      </c>
      <c r="B45" s="48" t="s">
        <v>63</v>
      </c>
      <c r="C45" s="49">
        <f>+C26-C44</f>
        <v>457567528</v>
      </c>
      <c r="D45" s="49">
        <f t="shared" ref="D45:L45" si="6">+D26-D44</f>
        <v>465983140</v>
      </c>
      <c r="E45" s="50">
        <f t="shared" si="6"/>
        <v>483805532</v>
      </c>
      <c r="F45" s="51">
        <f t="shared" si="6"/>
        <v>522177247</v>
      </c>
      <c r="G45" s="49">
        <f t="shared" si="6"/>
        <v>515831594</v>
      </c>
      <c r="H45" s="50">
        <f t="shared" si="6"/>
        <v>515831594</v>
      </c>
      <c r="I45" s="52">
        <f t="shared" si="6"/>
        <v>525791483</v>
      </c>
      <c r="J45" s="53">
        <f t="shared" si="6"/>
        <v>549869203</v>
      </c>
      <c r="K45" s="49">
        <f t="shared" si="6"/>
        <v>11239747</v>
      </c>
      <c r="L45" s="50">
        <f t="shared" si="6"/>
        <v>-9297025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313423055</v>
      </c>
      <c r="D47" s="23">
        <v>376693392</v>
      </c>
      <c r="E47" s="24">
        <v>382235007</v>
      </c>
      <c r="F47" s="25">
        <v>522177247</v>
      </c>
      <c r="G47" s="23">
        <v>515831594</v>
      </c>
      <c r="H47" s="24">
        <v>515831594</v>
      </c>
      <c r="I47" s="26">
        <v>400406953</v>
      </c>
      <c r="J47" s="27">
        <v>549869203</v>
      </c>
      <c r="K47" s="23">
        <v>11239747</v>
      </c>
      <c r="L47" s="24">
        <v>-9297025</v>
      </c>
    </row>
    <row r="48" spans="1:12" ht="13.5" x14ac:dyDescent="0.25">
      <c r="A48" s="28" t="s">
        <v>67</v>
      </c>
      <c r="B48" s="22" t="s">
        <v>68</v>
      </c>
      <c r="C48" s="23">
        <v>83748136</v>
      </c>
      <c r="D48" s="23">
        <v>83748136</v>
      </c>
      <c r="E48" s="24">
        <v>83748136</v>
      </c>
      <c r="F48" s="25">
        <v>0</v>
      </c>
      <c r="G48" s="23">
        <v>0</v>
      </c>
      <c r="H48" s="24">
        <v>0</v>
      </c>
      <c r="I48" s="26">
        <v>83748136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397171191</v>
      </c>
      <c r="D50" s="56">
        <f t="shared" ref="D50:L50" si="7">SUM(D47:D49)</f>
        <v>460441528</v>
      </c>
      <c r="E50" s="57">
        <f t="shared" si="7"/>
        <v>465983143</v>
      </c>
      <c r="F50" s="58">
        <f t="shared" si="7"/>
        <v>522177247</v>
      </c>
      <c r="G50" s="56">
        <f t="shared" si="7"/>
        <v>515831594</v>
      </c>
      <c r="H50" s="57">
        <f t="shared" si="7"/>
        <v>515831594</v>
      </c>
      <c r="I50" s="59">
        <f t="shared" si="7"/>
        <v>484155089</v>
      </c>
      <c r="J50" s="60">
        <f t="shared" si="7"/>
        <v>549869203</v>
      </c>
      <c r="K50" s="56">
        <f t="shared" si="7"/>
        <v>11239747</v>
      </c>
      <c r="L50" s="57">
        <f t="shared" si="7"/>
        <v>-9297025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61625074</v>
      </c>
      <c r="D6" s="23">
        <v>86853337</v>
      </c>
      <c r="E6" s="24">
        <v>125352259</v>
      </c>
      <c r="F6" s="25">
        <v>125682981</v>
      </c>
      <c r="G6" s="23">
        <v>124875142</v>
      </c>
      <c r="H6" s="24">
        <v>124875142</v>
      </c>
      <c r="I6" s="26">
        <v>72055699</v>
      </c>
      <c r="J6" s="27">
        <v>214623163</v>
      </c>
      <c r="K6" s="23">
        <v>318851917</v>
      </c>
      <c r="L6" s="24">
        <v>420648278</v>
      </c>
    </row>
    <row r="7" spans="1:12" ht="13.5" x14ac:dyDescent="0.25">
      <c r="A7" s="28" t="s">
        <v>22</v>
      </c>
      <c r="B7" s="22" t="s">
        <v>9</v>
      </c>
      <c r="C7" s="23">
        <v>86650485</v>
      </c>
      <c r="D7" s="23">
        <v>37205066</v>
      </c>
      <c r="E7" s="24">
        <v>48150888</v>
      </c>
      <c r="F7" s="25">
        <v>93420288</v>
      </c>
      <c r="G7" s="23">
        <v>94832289</v>
      </c>
      <c r="H7" s="24">
        <v>94832289</v>
      </c>
      <c r="I7" s="26">
        <v>123608287</v>
      </c>
      <c r="J7" s="27">
        <v>139659097</v>
      </c>
      <c r="K7" s="23">
        <v>119084918</v>
      </c>
      <c r="L7" s="24">
        <v>97564325</v>
      </c>
    </row>
    <row r="8" spans="1:12" ht="13.5" x14ac:dyDescent="0.25">
      <c r="A8" s="28" t="s">
        <v>23</v>
      </c>
      <c r="B8" s="22" t="s">
        <v>9</v>
      </c>
      <c r="C8" s="23">
        <v>35329438</v>
      </c>
      <c r="D8" s="23">
        <v>90716266</v>
      </c>
      <c r="E8" s="24">
        <v>144043434</v>
      </c>
      <c r="F8" s="25">
        <v>178289386</v>
      </c>
      <c r="G8" s="23">
        <v>148348316</v>
      </c>
      <c r="H8" s="24">
        <v>148348316</v>
      </c>
      <c r="I8" s="26">
        <v>177171882</v>
      </c>
      <c r="J8" s="27">
        <v>55514347</v>
      </c>
      <c r="K8" s="23">
        <v>69927214</v>
      </c>
      <c r="L8" s="24">
        <v>85003073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10352449</v>
      </c>
      <c r="D10" s="23">
        <v>10500109</v>
      </c>
      <c r="E10" s="24">
        <v>1319162</v>
      </c>
      <c r="F10" s="25">
        <v>10500109</v>
      </c>
      <c r="G10" s="23">
        <v>10500109</v>
      </c>
      <c r="H10" s="24">
        <v>10500109</v>
      </c>
      <c r="I10" s="26">
        <v>1113914</v>
      </c>
      <c r="J10" s="27">
        <v>-27388939</v>
      </c>
      <c r="K10" s="23">
        <v>-51800777</v>
      </c>
      <c r="L10" s="24">
        <v>-77596941</v>
      </c>
    </row>
    <row r="11" spans="1:12" ht="13.5" x14ac:dyDescent="0.25">
      <c r="A11" s="28" t="s">
        <v>27</v>
      </c>
      <c r="B11" s="22" t="s">
        <v>19</v>
      </c>
      <c r="C11" s="23">
        <v>350273344</v>
      </c>
      <c r="D11" s="23">
        <v>3864432</v>
      </c>
      <c r="E11" s="24">
        <v>-1230733</v>
      </c>
      <c r="F11" s="29">
        <v>45818206</v>
      </c>
      <c r="G11" s="30">
        <v>40040669</v>
      </c>
      <c r="H11" s="31">
        <v>40040669</v>
      </c>
      <c r="I11" s="26">
        <v>2005735</v>
      </c>
      <c r="J11" s="32">
        <v>-12619564</v>
      </c>
      <c r="K11" s="30">
        <v>-10363536</v>
      </c>
      <c r="L11" s="31">
        <v>-8010915</v>
      </c>
    </row>
    <row r="12" spans="1:12" ht="13.5" x14ac:dyDescent="0.25">
      <c r="A12" s="28" t="s">
        <v>28</v>
      </c>
      <c r="B12" s="22" t="s">
        <v>19</v>
      </c>
      <c r="C12" s="23">
        <v>720802</v>
      </c>
      <c r="D12" s="23">
        <v>-1895633</v>
      </c>
      <c r="E12" s="24">
        <v>47461</v>
      </c>
      <c r="F12" s="25">
        <v>-1895633</v>
      </c>
      <c r="G12" s="23">
        <v>-1895633</v>
      </c>
      <c r="H12" s="24">
        <v>-1895633</v>
      </c>
      <c r="I12" s="26">
        <v>45008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544951592</v>
      </c>
      <c r="D13" s="35">
        <f t="shared" ref="D13:L13" si="0">SUM(D6:D12)</f>
        <v>227243577</v>
      </c>
      <c r="E13" s="36">
        <f t="shared" si="0"/>
        <v>317682471</v>
      </c>
      <c r="F13" s="37">
        <f t="shared" si="0"/>
        <v>451815337</v>
      </c>
      <c r="G13" s="35">
        <f t="shared" si="0"/>
        <v>416700892</v>
      </c>
      <c r="H13" s="36">
        <f t="shared" si="0"/>
        <v>416700892</v>
      </c>
      <c r="I13" s="38">
        <f t="shared" si="0"/>
        <v>376000525</v>
      </c>
      <c r="J13" s="39">
        <f t="shared" si="0"/>
        <v>369788104</v>
      </c>
      <c r="K13" s="35">
        <f t="shared" si="0"/>
        <v>445699736</v>
      </c>
      <c r="L13" s="36">
        <f t="shared" si="0"/>
        <v>517607820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17763246</v>
      </c>
      <c r="D16" s="23">
        <v>84016426</v>
      </c>
      <c r="E16" s="24">
        <v>120066473</v>
      </c>
      <c r="F16" s="25">
        <v>84016426</v>
      </c>
      <c r="G16" s="23">
        <v>84016426</v>
      </c>
      <c r="H16" s="24">
        <v>84016426</v>
      </c>
      <c r="I16" s="26">
        <v>119978655</v>
      </c>
      <c r="J16" s="27">
        <v>120154051</v>
      </c>
      <c r="K16" s="23">
        <v>120154051</v>
      </c>
      <c r="L16" s="24">
        <v>120154051</v>
      </c>
    </row>
    <row r="17" spans="1:12" ht="13.5" x14ac:dyDescent="0.25">
      <c r="A17" s="28" t="s">
        <v>33</v>
      </c>
      <c r="B17" s="22" t="s">
        <v>34</v>
      </c>
      <c r="C17" s="23">
        <v>769959075</v>
      </c>
      <c r="D17" s="23">
        <v>1130339755</v>
      </c>
      <c r="E17" s="24">
        <v>1224709953</v>
      </c>
      <c r="F17" s="29">
        <v>1039723364</v>
      </c>
      <c r="G17" s="30">
        <v>1093628145</v>
      </c>
      <c r="H17" s="31">
        <v>1093628145</v>
      </c>
      <c r="I17" s="26">
        <v>1311841407</v>
      </c>
      <c r="J17" s="32">
        <v>1382377967</v>
      </c>
      <c r="K17" s="30">
        <v>1288901413</v>
      </c>
      <c r="L17" s="31">
        <v>1199763887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9570170</v>
      </c>
      <c r="D20" s="23">
        <v>9570170</v>
      </c>
      <c r="E20" s="24">
        <v>9570170</v>
      </c>
      <c r="F20" s="25">
        <v>9570170</v>
      </c>
      <c r="G20" s="23">
        <v>9570170</v>
      </c>
      <c r="H20" s="24">
        <v>9570170</v>
      </c>
      <c r="I20" s="26">
        <v>9570170</v>
      </c>
      <c r="J20" s="27">
        <v>9570170</v>
      </c>
      <c r="K20" s="23">
        <v>9570170</v>
      </c>
      <c r="L20" s="24">
        <v>9570170</v>
      </c>
    </row>
    <row r="21" spans="1:12" ht="13.5" x14ac:dyDescent="0.25">
      <c r="A21" s="28" t="s">
        <v>38</v>
      </c>
      <c r="B21" s="22" t="s">
        <v>19</v>
      </c>
      <c r="C21" s="23">
        <v>1810103</v>
      </c>
      <c r="D21" s="23">
        <v>2143828</v>
      </c>
      <c r="E21" s="24">
        <v>818657</v>
      </c>
      <c r="F21" s="25">
        <v>2071461</v>
      </c>
      <c r="G21" s="23">
        <v>2071461</v>
      </c>
      <c r="H21" s="24">
        <v>2071461</v>
      </c>
      <c r="I21" s="26">
        <v>471273</v>
      </c>
      <c r="J21" s="27">
        <v>2067916</v>
      </c>
      <c r="K21" s="23">
        <v>1988511</v>
      </c>
      <c r="L21" s="24">
        <v>1905533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799102594</v>
      </c>
      <c r="D25" s="41">
        <f t="shared" ref="D25:L25" si="1">SUM(D15:D24)</f>
        <v>1226070179</v>
      </c>
      <c r="E25" s="42">
        <f t="shared" si="1"/>
        <v>1355165253</v>
      </c>
      <c r="F25" s="43">
        <f t="shared" si="1"/>
        <v>1135381421</v>
      </c>
      <c r="G25" s="41">
        <f t="shared" si="1"/>
        <v>1189286202</v>
      </c>
      <c r="H25" s="42">
        <f t="shared" si="1"/>
        <v>1189286202</v>
      </c>
      <c r="I25" s="44">
        <f t="shared" si="1"/>
        <v>1441861505</v>
      </c>
      <c r="J25" s="45">
        <f t="shared" si="1"/>
        <v>1514170104</v>
      </c>
      <c r="K25" s="41">
        <f t="shared" si="1"/>
        <v>1420614145</v>
      </c>
      <c r="L25" s="42">
        <f t="shared" si="1"/>
        <v>1331393641</v>
      </c>
    </row>
    <row r="26" spans="1:12" ht="13.5" x14ac:dyDescent="0.25">
      <c r="A26" s="33" t="s">
        <v>42</v>
      </c>
      <c r="B26" s="34" t="s">
        <v>19</v>
      </c>
      <c r="C26" s="35">
        <f>+C13+C25</f>
        <v>1344054186</v>
      </c>
      <c r="D26" s="35">
        <f t="shared" ref="D26:L26" si="2">+D13+D25</f>
        <v>1453313756</v>
      </c>
      <c r="E26" s="36">
        <f t="shared" si="2"/>
        <v>1672847724</v>
      </c>
      <c r="F26" s="37">
        <f t="shared" si="2"/>
        <v>1587196758</v>
      </c>
      <c r="G26" s="35">
        <f t="shared" si="2"/>
        <v>1605987094</v>
      </c>
      <c r="H26" s="36">
        <f t="shared" si="2"/>
        <v>1605987094</v>
      </c>
      <c r="I26" s="38">
        <f t="shared" si="2"/>
        <v>1817862030</v>
      </c>
      <c r="J26" s="39">
        <f t="shared" si="2"/>
        <v>1883958208</v>
      </c>
      <c r="K26" s="35">
        <f t="shared" si="2"/>
        <v>1866313881</v>
      </c>
      <c r="L26" s="36">
        <f t="shared" si="2"/>
        <v>1849001461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379452</v>
      </c>
      <c r="D30" s="23">
        <v>406942</v>
      </c>
      <c r="E30" s="24">
        <v>1238932</v>
      </c>
      <c r="F30" s="25">
        <v>254942</v>
      </c>
      <c r="G30" s="23">
        <v>139181</v>
      </c>
      <c r="H30" s="24">
        <v>139181</v>
      </c>
      <c r="I30" s="26">
        <v>1238932</v>
      </c>
      <c r="J30" s="27">
        <v>1123171</v>
      </c>
      <c r="K30" s="23">
        <v>1002085</v>
      </c>
      <c r="L30" s="24">
        <v>989429</v>
      </c>
    </row>
    <row r="31" spans="1:12" ht="13.5" x14ac:dyDescent="0.25">
      <c r="A31" s="28" t="s">
        <v>47</v>
      </c>
      <c r="B31" s="22" t="s">
        <v>19</v>
      </c>
      <c r="C31" s="23">
        <v>5009133</v>
      </c>
      <c r="D31" s="23">
        <v>5395613</v>
      </c>
      <c r="E31" s="24">
        <v>5310309</v>
      </c>
      <c r="F31" s="25">
        <v>5395614</v>
      </c>
      <c r="G31" s="23">
        <v>5395614</v>
      </c>
      <c r="H31" s="24">
        <v>5395614</v>
      </c>
      <c r="I31" s="26">
        <v>5361800</v>
      </c>
      <c r="J31" s="27">
        <v>5449235</v>
      </c>
      <c r="K31" s="23">
        <v>5449235</v>
      </c>
      <c r="L31" s="24">
        <v>5449235</v>
      </c>
    </row>
    <row r="32" spans="1:12" ht="13.5" x14ac:dyDescent="0.25">
      <c r="A32" s="28" t="s">
        <v>48</v>
      </c>
      <c r="B32" s="22" t="s">
        <v>49</v>
      </c>
      <c r="C32" s="23">
        <v>88478502</v>
      </c>
      <c r="D32" s="23">
        <v>86213559</v>
      </c>
      <c r="E32" s="24">
        <v>73111874</v>
      </c>
      <c r="F32" s="25">
        <v>164837092</v>
      </c>
      <c r="G32" s="23">
        <v>168492769</v>
      </c>
      <c r="H32" s="24">
        <v>168492769</v>
      </c>
      <c r="I32" s="26">
        <v>74526704</v>
      </c>
      <c r="J32" s="27">
        <v>196707602</v>
      </c>
      <c r="K32" s="23">
        <v>174518775</v>
      </c>
      <c r="L32" s="24">
        <v>150992838</v>
      </c>
    </row>
    <row r="33" spans="1:12" ht="13.5" x14ac:dyDescent="0.25">
      <c r="A33" s="28" t="s">
        <v>50</v>
      </c>
      <c r="B33" s="22" t="s">
        <v>51</v>
      </c>
      <c r="C33" s="23">
        <v>36008814</v>
      </c>
      <c r="D33" s="23">
        <v>62143166</v>
      </c>
      <c r="E33" s="24">
        <v>40937932</v>
      </c>
      <c r="F33" s="25">
        <v>1186859</v>
      </c>
      <c r="G33" s="23">
        <v>42210850</v>
      </c>
      <c r="H33" s="24">
        <v>42210850</v>
      </c>
      <c r="I33" s="26">
        <v>7554845</v>
      </c>
      <c r="J33" s="27">
        <v>23740394</v>
      </c>
      <c r="K33" s="23">
        <v>23740394</v>
      </c>
      <c r="L33" s="24">
        <v>23740394</v>
      </c>
    </row>
    <row r="34" spans="1:12" ht="13.5" x14ac:dyDescent="0.25">
      <c r="A34" s="28" t="s">
        <v>52</v>
      </c>
      <c r="B34" s="22" t="s">
        <v>19</v>
      </c>
      <c r="C34" s="23">
        <v>33400119</v>
      </c>
      <c r="D34" s="23">
        <v>35906074</v>
      </c>
      <c r="E34" s="24">
        <v>32436689</v>
      </c>
      <c r="F34" s="25">
        <v>35906075</v>
      </c>
      <c r="G34" s="23">
        <v>35906075</v>
      </c>
      <c r="H34" s="24">
        <v>35906075</v>
      </c>
      <c r="I34" s="26">
        <v>32436689</v>
      </c>
      <c r="J34" s="27">
        <v>35190874</v>
      </c>
      <c r="K34" s="23">
        <v>35190874</v>
      </c>
      <c r="L34" s="24">
        <v>35190874</v>
      </c>
    </row>
    <row r="35" spans="1:12" ht="13.5" x14ac:dyDescent="0.25">
      <c r="A35" s="28" t="s">
        <v>27</v>
      </c>
      <c r="B35" s="22" t="s">
        <v>19</v>
      </c>
      <c r="C35" s="23">
        <v>372531318</v>
      </c>
      <c r="D35" s="23">
        <v>9274875</v>
      </c>
      <c r="E35" s="24">
        <v>11566556</v>
      </c>
      <c r="F35" s="25">
        <v>51821563</v>
      </c>
      <c r="G35" s="23">
        <v>52269164</v>
      </c>
      <c r="H35" s="24">
        <v>52269164</v>
      </c>
      <c r="I35" s="26">
        <v>23651644</v>
      </c>
      <c r="J35" s="27">
        <v>62302876</v>
      </c>
      <c r="K35" s="23">
        <v>64584072</v>
      </c>
      <c r="L35" s="24">
        <v>66970203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535807338</v>
      </c>
      <c r="D37" s="35">
        <f t="shared" ref="D37:L37" si="3">SUM(D29:D36)</f>
        <v>199340229</v>
      </c>
      <c r="E37" s="36">
        <f t="shared" si="3"/>
        <v>164602292</v>
      </c>
      <c r="F37" s="37">
        <f t="shared" si="3"/>
        <v>259402145</v>
      </c>
      <c r="G37" s="35">
        <f t="shared" si="3"/>
        <v>304413653</v>
      </c>
      <c r="H37" s="36">
        <f t="shared" si="3"/>
        <v>304413653</v>
      </c>
      <c r="I37" s="38">
        <f t="shared" si="3"/>
        <v>144770614</v>
      </c>
      <c r="J37" s="39">
        <f t="shared" si="3"/>
        <v>324514152</v>
      </c>
      <c r="K37" s="35">
        <f t="shared" si="3"/>
        <v>304485435</v>
      </c>
      <c r="L37" s="36">
        <f t="shared" si="3"/>
        <v>283332973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2251092</v>
      </c>
      <c r="D39" s="23">
        <v>1123921</v>
      </c>
      <c r="E39" s="24">
        <v>748104</v>
      </c>
      <c r="F39" s="25">
        <v>1123921</v>
      </c>
      <c r="G39" s="23">
        <v>1123921</v>
      </c>
      <c r="H39" s="24">
        <v>1123921</v>
      </c>
      <c r="I39" s="26">
        <v>561904</v>
      </c>
      <c r="J39" s="27">
        <v>1123921</v>
      </c>
      <c r="K39" s="23">
        <v>1123921</v>
      </c>
      <c r="L39" s="24">
        <v>1123921</v>
      </c>
    </row>
    <row r="40" spans="1:12" ht="13.5" x14ac:dyDescent="0.25">
      <c r="A40" s="28" t="s">
        <v>52</v>
      </c>
      <c r="B40" s="22" t="s">
        <v>57</v>
      </c>
      <c r="C40" s="23">
        <v>31133386</v>
      </c>
      <c r="D40" s="23">
        <v>18066102</v>
      </c>
      <c r="E40" s="24">
        <v>15739325</v>
      </c>
      <c r="F40" s="25">
        <v>18066102</v>
      </c>
      <c r="G40" s="23">
        <v>18066102</v>
      </c>
      <c r="H40" s="24">
        <v>18066102</v>
      </c>
      <c r="I40" s="26">
        <v>15739325</v>
      </c>
      <c r="J40" s="27">
        <v>17998193</v>
      </c>
      <c r="K40" s="23">
        <v>17998193</v>
      </c>
      <c r="L40" s="24">
        <v>17998193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24092095</v>
      </c>
      <c r="D42" s="23">
        <v>28524794</v>
      </c>
      <c r="E42" s="24">
        <v>28867226</v>
      </c>
      <c r="F42" s="25">
        <v>28524794</v>
      </c>
      <c r="G42" s="23">
        <v>28524794</v>
      </c>
      <c r="H42" s="24">
        <v>28524794</v>
      </c>
      <c r="I42" s="26">
        <v>28867226</v>
      </c>
      <c r="J42" s="27">
        <v>28867226</v>
      </c>
      <c r="K42" s="23">
        <v>28867226</v>
      </c>
      <c r="L42" s="24">
        <v>28867226</v>
      </c>
    </row>
    <row r="43" spans="1:12" ht="13.5" x14ac:dyDescent="0.25">
      <c r="A43" s="33" t="s">
        <v>60</v>
      </c>
      <c r="B43" s="40" t="s">
        <v>19</v>
      </c>
      <c r="C43" s="35">
        <f>SUM(C39:C42)</f>
        <v>57476573</v>
      </c>
      <c r="D43" s="41">
        <f t="shared" ref="D43:L43" si="4">SUM(D39:D42)</f>
        <v>47714817</v>
      </c>
      <c r="E43" s="42">
        <f t="shared" si="4"/>
        <v>45354655</v>
      </c>
      <c r="F43" s="43">
        <f t="shared" si="4"/>
        <v>47714817</v>
      </c>
      <c r="G43" s="41">
        <f t="shared" si="4"/>
        <v>47714817</v>
      </c>
      <c r="H43" s="42">
        <f t="shared" si="4"/>
        <v>47714817</v>
      </c>
      <c r="I43" s="43">
        <f t="shared" si="4"/>
        <v>45168455</v>
      </c>
      <c r="J43" s="45">
        <f t="shared" si="4"/>
        <v>47989340</v>
      </c>
      <c r="K43" s="41">
        <f t="shared" si="4"/>
        <v>47989340</v>
      </c>
      <c r="L43" s="42">
        <f t="shared" si="4"/>
        <v>47989340</v>
      </c>
    </row>
    <row r="44" spans="1:12" ht="13.5" x14ac:dyDescent="0.25">
      <c r="A44" s="33" t="s">
        <v>61</v>
      </c>
      <c r="B44" s="34" t="s">
        <v>19</v>
      </c>
      <c r="C44" s="35">
        <f>+C37+C43</f>
        <v>593283911</v>
      </c>
      <c r="D44" s="35">
        <f t="shared" ref="D44:L44" si="5">+D37+D43</f>
        <v>247055046</v>
      </c>
      <c r="E44" s="36">
        <f t="shared" si="5"/>
        <v>209956947</v>
      </c>
      <c r="F44" s="37">
        <f t="shared" si="5"/>
        <v>307116962</v>
      </c>
      <c r="G44" s="35">
        <f t="shared" si="5"/>
        <v>352128470</v>
      </c>
      <c r="H44" s="36">
        <f t="shared" si="5"/>
        <v>352128470</v>
      </c>
      <c r="I44" s="38">
        <f t="shared" si="5"/>
        <v>189939069</v>
      </c>
      <c r="J44" s="39">
        <f t="shared" si="5"/>
        <v>372503492</v>
      </c>
      <c r="K44" s="35">
        <f t="shared" si="5"/>
        <v>352474775</v>
      </c>
      <c r="L44" s="36">
        <f t="shared" si="5"/>
        <v>331322313</v>
      </c>
    </row>
    <row r="45" spans="1:12" ht="13.5" x14ac:dyDescent="0.25">
      <c r="A45" s="47" t="s">
        <v>62</v>
      </c>
      <c r="B45" s="48" t="s">
        <v>63</v>
      </c>
      <c r="C45" s="49">
        <f>+C26-C44</f>
        <v>750770275</v>
      </c>
      <c r="D45" s="49">
        <f t="shared" ref="D45:L45" si="6">+D26-D44</f>
        <v>1206258710</v>
      </c>
      <c r="E45" s="50">
        <f t="shared" si="6"/>
        <v>1462890777</v>
      </c>
      <c r="F45" s="51">
        <f t="shared" si="6"/>
        <v>1280079796</v>
      </c>
      <c r="G45" s="49">
        <f t="shared" si="6"/>
        <v>1253858624</v>
      </c>
      <c r="H45" s="50">
        <f t="shared" si="6"/>
        <v>1253858624</v>
      </c>
      <c r="I45" s="52">
        <f t="shared" si="6"/>
        <v>1627922961</v>
      </c>
      <c r="J45" s="53">
        <f t="shared" si="6"/>
        <v>1511454716</v>
      </c>
      <c r="K45" s="49">
        <f t="shared" si="6"/>
        <v>1513839106</v>
      </c>
      <c r="L45" s="50">
        <f t="shared" si="6"/>
        <v>1517679148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708883994</v>
      </c>
      <c r="D47" s="23">
        <v>1282892880</v>
      </c>
      <c r="E47" s="24">
        <v>1462890773</v>
      </c>
      <c r="F47" s="25">
        <v>1280079799</v>
      </c>
      <c r="G47" s="23">
        <v>1253858629</v>
      </c>
      <c r="H47" s="24">
        <v>1253858629</v>
      </c>
      <c r="I47" s="26">
        <v>1627922958</v>
      </c>
      <c r="J47" s="27">
        <v>1511454710</v>
      </c>
      <c r="K47" s="23">
        <v>1513839104</v>
      </c>
      <c r="L47" s="24">
        <v>1517679140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708883994</v>
      </c>
      <c r="D50" s="56">
        <f t="shared" ref="D50:L50" si="7">SUM(D47:D49)</f>
        <v>1282892880</v>
      </c>
      <c r="E50" s="57">
        <f t="shared" si="7"/>
        <v>1462890773</v>
      </c>
      <c r="F50" s="58">
        <f t="shared" si="7"/>
        <v>1280079799</v>
      </c>
      <c r="G50" s="56">
        <f t="shared" si="7"/>
        <v>1253858629</v>
      </c>
      <c r="H50" s="57">
        <f t="shared" si="7"/>
        <v>1253858629</v>
      </c>
      <c r="I50" s="59">
        <f t="shared" si="7"/>
        <v>1627922958</v>
      </c>
      <c r="J50" s="60">
        <f t="shared" si="7"/>
        <v>1511454710</v>
      </c>
      <c r="K50" s="56">
        <f t="shared" si="7"/>
        <v>1513839104</v>
      </c>
      <c r="L50" s="57">
        <f t="shared" si="7"/>
        <v>1517679140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454420199</v>
      </c>
      <c r="D6" s="23">
        <v>502792420</v>
      </c>
      <c r="E6" s="24">
        <v>528673688</v>
      </c>
      <c r="F6" s="25">
        <v>332561040</v>
      </c>
      <c r="G6" s="23">
        <v>386774357</v>
      </c>
      <c r="H6" s="24">
        <v>386774357</v>
      </c>
      <c r="I6" s="26">
        <v>567521108</v>
      </c>
      <c r="J6" s="27">
        <v>427758247</v>
      </c>
      <c r="K6" s="23">
        <v>512929017</v>
      </c>
      <c r="L6" s="24">
        <v>571894085</v>
      </c>
    </row>
    <row r="7" spans="1:12" ht="13.5" x14ac:dyDescent="0.25">
      <c r="A7" s="28" t="s">
        <v>22</v>
      </c>
      <c r="B7" s="22" t="s">
        <v>9</v>
      </c>
      <c r="C7" s="23">
        <v>82438920</v>
      </c>
      <c r="D7" s="23">
        <v>89945051</v>
      </c>
      <c r="E7" s="24">
        <v>86534710</v>
      </c>
      <c r="F7" s="25">
        <v>161592930</v>
      </c>
      <c r="G7" s="23">
        <v>133292381</v>
      </c>
      <c r="H7" s="24">
        <v>133292381</v>
      </c>
      <c r="I7" s="26">
        <v>153152858</v>
      </c>
      <c r="J7" s="27">
        <v>145939791</v>
      </c>
      <c r="K7" s="23">
        <v>148877034</v>
      </c>
      <c r="L7" s="24">
        <v>151949430</v>
      </c>
    </row>
    <row r="8" spans="1:12" ht="13.5" x14ac:dyDescent="0.25">
      <c r="A8" s="28" t="s">
        <v>23</v>
      </c>
      <c r="B8" s="22" t="s">
        <v>9</v>
      </c>
      <c r="C8" s="23">
        <v>229116856</v>
      </c>
      <c r="D8" s="23">
        <v>240112128</v>
      </c>
      <c r="E8" s="24">
        <v>281510287</v>
      </c>
      <c r="F8" s="25">
        <v>326287437</v>
      </c>
      <c r="G8" s="23">
        <v>334773166</v>
      </c>
      <c r="H8" s="24">
        <v>334773166</v>
      </c>
      <c r="I8" s="26">
        <v>399346800</v>
      </c>
      <c r="J8" s="27">
        <v>406552878</v>
      </c>
      <c r="K8" s="23">
        <v>469573385</v>
      </c>
      <c r="L8" s="24">
        <v>535492829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-6341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148987094</v>
      </c>
      <c r="D10" s="23">
        <v>29260542</v>
      </c>
      <c r="E10" s="24">
        <v>33227656</v>
      </c>
      <c r="F10" s="25">
        <v>145284745</v>
      </c>
      <c r="G10" s="23">
        <v>30430864</v>
      </c>
      <c r="H10" s="24">
        <v>30430864</v>
      </c>
      <c r="I10" s="26">
        <v>154141937</v>
      </c>
      <c r="J10" s="27">
        <v>38006204</v>
      </c>
      <c r="K10" s="23">
        <v>38887441</v>
      </c>
      <c r="L10" s="24">
        <v>39022700</v>
      </c>
    </row>
    <row r="11" spans="1:12" ht="13.5" x14ac:dyDescent="0.25">
      <c r="A11" s="28" t="s">
        <v>27</v>
      </c>
      <c r="B11" s="22" t="s">
        <v>19</v>
      </c>
      <c r="C11" s="23">
        <v>263360178</v>
      </c>
      <c r="D11" s="23">
        <v>364663206</v>
      </c>
      <c r="E11" s="24">
        <v>470645497</v>
      </c>
      <c r="F11" s="29">
        <v>81665328</v>
      </c>
      <c r="G11" s="30">
        <v>65269307</v>
      </c>
      <c r="H11" s="31">
        <v>65269307</v>
      </c>
      <c r="I11" s="26">
        <v>528930710</v>
      </c>
      <c r="J11" s="32">
        <v>65894734</v>
      </c>
      <c r="K11" s="30">
        <v>67005682</v>
      </c>
      <c r="L11" s="31">
        <v>68173414</v>
      </c>
    </row>
    <row r="12" spans="1:12" ht="13.5" x14ac:dyDescent="0.25">
      <c r="A12" s="28" t="s">
        <v>28</v>
      </c>
      <c r="B12" s="22" t="s">
        <v>19</v>
      </c>
      <c r="C12" s="23">
        <v>29167</v>
      </c>
      <c r="D12" s="23">
        <v>1769465</v>
      </c>
      <c r="E12" s="24">
        <v>4084126</v>
      </c>
      <c r="F12" s="25">
        <v>0</v>
      </c>
      <c r="G12" s="23">
        <v>3399334</v>
      </c>
      <c r="H12" s="24">
        <v>3399334</v>
      </c>
      <c r="I12" s="26">
        <v>1457693</v>
      </c>
      <c r="J12" s="27">
        <v>4768918</v>
      </c>
      <c r="K12" s="23">
        <v>4768918</v>
      </c>
      <c r="L12" s="24">
        <v>4768918</v>
      </c>
    </row>
    <row r="13" spans="1:12" ht="13.5" x14ac:dyDescent="0.25">
      <c r="A13" s="33" t="s">
        <v>29</v>
      </c>
      <c r="B13" s="34" t="s">
        <v>19</v>
      </c>
      <c r="C13" s="35">
        <f>SUM(C6:C12)</f>
        <v>1178352414</v>
      </c>
      <c r="D13" s="35">
        <f t="shared" ref="D13:L13" si="0">SUM(D6:D12)</f>
        <v>1228542812</v>
      </c>
      <c r="E13" s="36">
        <f t="shared" si="0"/>
        <v>1404675964</v>
      </c>
      <c r="F13" s="37">
        <f t="shared" si="0"/>
        <v>1047391480</v>
      </c>
      <c r="G13" s="35">
        <f t="shared" si="0"/>
        <v>953939409</v>
      </c>
      <c r="H13" s="36">
        <f t="shared" si="0"/>
        <v>953939409</v>
      </c>
      <c r="I13" s="38">
        <f t="shared" si="0"/>
        <v>1804544765</v>
      </c>
      <c r="J13" s="39">
        <f t="shared" si="0"/>
        <v>1088920772</v>
      </c>
      <c r="K13" s="35">
        <f t="shared" si="0"/>
        <v>1242041477</v>
      </c>
      <c r="L13" s="36">
        <f t="shared" si="0"/>
        <v>1371301376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81904838</v>
      </c>
      <c r="D16" s="23">
        <v>171726063</v>
      </c>
      <c r="E16" s="24">
        <v>174981923</v>
      </c>
      <c r="F16" s="25">
        <v>90820893</v>
      </c>
      <c r="G16" s="23">
        <v>174781923</v>
      </c>
      <c r="H16" s="24">
        <v>174781923</v>
      </c>
      <c r="I16" s="26">
        <v>89619237</v>
      </c>
      <c r="J16" s="27">
        <v>174785919</v>
      </c>
      <c r="K16" s="23">
        <v>174790095</v>
      </c>
      <c r="L16" s="24">
        <v>174794475</v>
      </c>
    </row>
    <row r="17" spans="1:12" ht="13.5" x14ac:dyDescent="0.25">
      <c r="A17" s="28" t="s">
        <v>33</v>
      </c>
      <c r="B17" s="22" t="s">
        <v>34</v>
      </c>
      <c r="C17" s="23">
        <v>1893472303</v>
      </c>
      <c r="D17" s="23">
        <v>1791113044</v>
      </c>
      <c r="E17" s="24">
        <v>1839268132</v>
      </c>
      <c r="F17" s="29">
        <v>1959319768</v>
      </c>
      <c r="G17" s="30">
        <v>1902122767</v>
      </c>
      <c r="H17" s="31">
        <v>1902122767</v>
      </c>
      <c r="I17" s="26">
        <v>1943898166</v>
      </c>
      <c r="J17" s="32">
        <v>1939164184</v>
      </c>
      <c r="K17" s="30">
        <v>1924765243</v>
      </c>
      <c r="L17" s="31">
        <v>1952081782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21400526</v>
      </c>
      <c r="D20" s="23">
        <v>21575586</v>
      </c>
      <c r="E20" s="24">
        <v>21400526</v>
      </c>
      <c r="F20" s="25">
        <v>21400526</v>
      </c>
      <c r="G20" s="23">
        <v>21400526</v>
      </c>
      <c r="H20" s="24">
        <v>21400526</v>
      </c>
      <c r="I20" s="26">
        <v>21575586</v>
      </c>
      <c r="J20" s="27">
        <v>21400526</v>
      </c>
      <c r="K20" s="23">
        <v>21400526</v>
      </c>
      <c r="L20" s="24">
        <v>21400526</v>
      </c>
    </row>
    <row r="21" spans="1:12" ht="13.5" x14ac:dyDescent="0.25">
      <c r="A21" s="28" t="s">
        <v>38</v>
      </c>
      <c r="B21" s="22" t="s">
        <v>19</v>
      </c>
      <c r="C21" s="23">
        <v>744527</v>
      </c>
      <c r="D21" s="23">
        <v>1183591</v>
      </c>
      <c r="E21" s="24">
        <v>1185668</v>
      </c>
      <c r="F21" s="25">
        <v>3237559</v>
      </c>
      <c r="G21" s="23">
        <v>333710</v>
      </c>
      <c r="H21" s="24">
        <v>333710</v>
      </c>
      <c r="I21" s="26">
        <v>115863</v>
      </c>
      <c r="J21" s="27">
        <v>1981745</v>
      </c>
      <c r="K21" s="23">
        <v>1086773</v>
      </c>
      <c r="L21" s="24">
        <v>150641</v>
      </c>
    </row>
    <row r="22" spans="1:12" ht="13.5" x14ac:dyDescent="0.25">
      <c r="A22" s="28" t="s">
        <v>22</v>
      </c>
      <c r="B22" s="22" t="s">
        <v>19</v>
      </c>
      <c r="C22" s="23">
        <v>1147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1997523341</v>
      </c>
      <c r="D25" s="41">
        <f t="shared" ref="D25:L25" si="1">SUM(D15:D24)</f>
        <v>1985598284</v>
      </c>
      <c r="E25" s="42">
        <f t="shared" si="1"/>
        <v>2036836249</v>
      </c>
      <c r="F25" s="43">
        <f t="shared" si="1"/>
        <v>2074778746</v>
      </c>
      <c r="G25" s="41">
        <f t="shared" si="1"/>
        <v>2098638926</v>
      </c>
      <c r="H25" s="42">
        <f t="shared" si="1"/>
        <v>2098638926</v>
      </c>
      <c r="I25" s="44">
        <f t="shared" si="1"/>
        <v>2055208852</v>
      </c>
      <c r="J25" s="45">
        <f t="shared" si="1"/>
        <v>2137332374</v>
      </c>
      <c r="K25" s="41">
        <f t="shared" si="1"/>
        <v>2122042637</v>
      </c>
      <c r="L25" s="42">
        <f t="shared" si="1"/>
        <v>2148427424</v>
      </c>
    </row>
    <row r="26" spans="1:12" ht="13.5" x14ac:dyDescent="0.25">
      <c r="A26" s="33" t="s">
        <v>42</v>
      </c>
      <c r="B26" s="34" t="s">
        <v>19</v>
      </c>
      <c r="C26" s="35">
        <f>+C13+C25</f>
        <v>3175875755</v>
      </c>
      <c r="D26" s="35">
        <f t="shared" ref="D26:L26" si="2">+D13+D25</f>
        <v>3214141096</v>
      </c>
      <c r="E26" s="36">
        <f t="shared" si="2"/>
        <v>3441512213</v>
      </c>
      <c r="F26" s="37">
        <f t="shared" si="2"/>
        <v>3122170226</v>
      </c>
      <c r="G26" s="35">
        <f t="shared" si="2"/>
        <v>3052578335</v>
      </c>
      <c r="H26" s="36">
        <f t="shared" si="2"/>
        <v>3052578335</v>
      </c>
      <c r="I26" s="38">
        <f t="shared" si="2"/>
        <v>3859753617</v>
      </c>
      <c r="J26" s="39">
        <f t="shared" si="2"/>
        <v>3226253146</v>
      </c>
      <c r="K26" s="35">
        <f t="shared" si="2"/>
        <v>3364084114</v>
      </c>
      <c r="L26" s="36">
        <f t="shared" si="2"/>
        <v>3519728800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1544414</v>
      </c>
      <c r="D30" s="23">
        <v>1829812</v>
      </c>
      <c r="E30" s="24">
        <v>1644635</v>
      </c>
      <c r="F30" s="25">
        <v>1648032</v>
      </c>
      <c r="G30" s="23">
        <v>1644635</v>
      </c>
      <c r="H30" s="24">
        <v>1644635</v>
      </c>
      <c r="I30" s="26">
        <v>567509</v>
      </c>
      <c r="J30" s="27">
        <v>1294009</v>
      </c>
      <c r="K30" s="23">
        <v>917301</v>
      </c>
      <c r="L30" s="24">
        <v>829044</v>
      </c>
    </row>
    <row r="31" spans="1:12" ht="13.5" x14ac:dyDescent="0.25">
      <c r="A31" s="28" t="s">
        <v>47</v>
      </c>
      <c r="B31" s="22" t="s">
        <v>19</v>
      </c>
      <c r="C31" s="23">
        <v>18940303</v>
      </c>
      <c r="D31" s="23">
        <v>21125756</v>
      </c>
      <c r="E31" s="24">
        <v>19843613</v>
      </c>
      <c r="F31" s="25">
        <v>21589564</v>
      </c>
      <c r="G31" s="23">
        <v>20819245</v>
      </c>
      <c r="H31" s="24">
        <v>20819245</v>
      </c>
      <c r="I31" s="26">
        <v>26424079</v>
      </c>
      <c r="J31" s="27">
        <v>20819246</v>
      </c>
      <c r="K31" s="23">
        <v>20819246</v>
      </c>
      <c r="L31" s="24">
        <v>20819246</v>
      </c>
    </row>
    <row r="32" spans="1:12" ht="13.5" x14ac:dyDescent="0.25">
      <c r="A32" s="28" t="s">
        <v>48</v>
      </c>
      <c r="B32" s="22" t="s">
        <v>49</v>
      </c>
      <c r="C32" s="23">
        <v>203836315</v>
      </c>
      <c r="D32" s="23">
        <v>189227144</v>
      </c>
      <c r="E32" s="24">
        <v>180380297</v>
      </c>
      <c r="F32" s="25">
        <v>193100437</v>
      </c>
      <c r="G32" s="23">
        <v>196628900</v>
      </c>
      <c r="H32" s="24">
        <v>196628900</v>
      </c>
      <c r="I32" s="26">
        <v>105520977</v>
      </c>
      <c r="J32" s="27">
        <v>205067905</v>
      </c>
      <c r="K32" s="23">
        <v>205945661</v>
      </c>
      <c r="L32" s="24">
        <v>205082393</v>
      </c>
    </row>
    <row r="33" spans="1:12" ht="13.5" x14ac:dyDescent="0.25">
      <c r="A33" s="28" t="s">
        <v>50</v>
      </c>
      <c r="B33" s="22" t="s">
        <v>51</v>
      </c>
      <c r="C33" s="23">
        <v>45213409</v>
      </c>
      <c r="D33" s="23">
        <v>46547486</v>
      </c>
      <c r="E33" s="24">
        <v>64634250</v>
      </c>
      <c r="F33" s="25">
        <v>40669492</v>
      </c>
      <c r="G33" s="23">
        <v>64518882</v>
      </c>
      <c r="H33" s="24">
        <v>64518882</v>
      </c>
      <c r="I33" s="26">
        <v>53394835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20704085</v>
      </c>
      <c r="D34" s="23">
        <v>19934860</v>
      </c>
      <c r="E34" s="24">
        <v>32258656</v>
      </c>
      <c r="F34" s="25">
        <v>21584106</v>
      </c>
      <c r="G34" s="23">
        <v>40711525</v>
      </c>
      <c r="H34" s="24">
        <v>40711525</v>
      </c>
      <c r="I34" s="26">
        <v>26130324</v>
      </c>
      <c r="J34" s="27">
        <v>47575673</v>
      </c>
      <c r="K34" s="23">
        <v>39591569</v>
      </c>
      <c r="L34" s="24">
        <v>31240199</v>
      </c>
    </row>
    <row r="35" spans="1:12" ht="13.5" x14ac:dyDescent="0.25">
      <c r="A35" s="28" t="s">
        <v>27</v>
      </c>
      <c r="B35" s="22" t="s">
        <v>19</v>
      </c>
      <c r="C35" s="23">
        <v>252849440</v>
      </c>
      <c r="D35" s="23">
        <v>343317935</v>
      </c>
      <c r="E35" s="24">
        <v>437187566</v>
      </c>
      <c r="F35" s="25">
        <v>74033733</v>
      </c>
      <c r="G35" s="23">
        <v>-17428727</v>
      </c>
      <c r="H35" s="24">
        <v>-17428727</v>
      </c>
      <c r="I35" s="26">
        <v>543108057</v>
      </c>
      <c r="J35" s="27">
        <v>19654920</v>
      </c>
      <c r="K35" s="23">
        <v>58313388</v>
      </c>
      <c r="L35" s="24">
        <v>98750076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543087966</v>
      </c>
      <c r="D37" s="35">
        <f t="shared" ref="D37:L37" si="3">SUM(D29:D36)</f>
        <v>621982993</v>
      </c>
      <c r="E37" s="36">
        <f t="shared" si="3"/>
        <v>735949017</v>
      </c>
      <c r="F37" s="37">
        <f t="shared" si="3"/>
        <v>352625364</v>
      </c>
      <c r="G37" s="35">
        <f t="shared" si="3"/>
        <v>306894460</v>
      </c>
      <c r="H37" s="36">
        <f t="shared" si="3"/>
        <v>306894460</v>
      </c>
      <c r="I37" s="38">
        <f t="shared" si="3"/>
        <v>755145781</v>
      </c>
      <c r="J37" s="39">
        <f t="shared" si="3"/>
        <v>294411753</v>
      </c>
      <c r="K37" s="35">
        <f t="shared" si="3"/>
        <v>325587165</v>
      </c>
      <c r="L37" s="36">
        <f t="shared" si="3"/>
        <v>356720958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6038385</v>
      </c>
      <c r="D39" s="23">
        <v>4139929</v>
      </c>
      <c r="E39" s="24">
        <v>2495294</v>
      </c>
      <c r="F39" s="25">
        <v>1846659</v>
      </c>
      <c r="G39" s="23">
        <v>725669</v>
      </c>
      <c r="H39" s="24">
        <v>725669</v>
      </c>
      <c r="I39" s="26">
        <v>1929061</v>
      </c>
      <c r="J39" s="27">
        <v>1376813</v>
      </c>
      <c r="K39" s="23">
        <v>776813</v>
      </c>
      <c r="L39" s="24">
        <v>326813</v>
      </c>
    </row>
    <row r="40" spans="1:12" ht="13.5" x14ac:dyDescent="0.25">
      <c r="A40" s="28" t="s">
        <v>52</v>
      </c>
      <c r="B40" s="22" t="s">
        <v>57</v>
      </c>
      <c r="C40" s="23">
        <v>71389077</v>
      </c>
      <c r="D40" s="23">
        <v>88493957</v>
      </c>
      <c r="E40" s="24">
        <v>97999942</v>
      </c>
      <c r="F40" s="25">
        <v>104360538</v>
      </c>
      <c r="G40" s="23">
        <v>110408941</v>
      </c>
      <c r="H40" s="24">
        <v>110408941</v>
      </c>
      <c r="I40" s="26">
        <v>97999942</v>
      </c>
      <c r="J40" s="27">
        <v>125410453</v>
      </c>
      <c r="K40" s="23">
        <v>141126973</v>
      </c>
      <c r="L40" s="24">
        <v>157611709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53968999</v>
      </c>
      <c r="D42" s="23">
        <v>53040000</v>
      </c>
      <c r="E42" s="24">
        <v>51722000</v>
      </c>
      <c r="F42" s="25">
        <v>58667817</v>
      </c>
      <c r="G42" s="23">
        <v>39412999</v>
      </c>
      <c r="H42" s="24">
        <v>39412999</v>
      </c>
      <c r="I42" s="26">
        <v>51721999</v>
      </c>
      <c r="J42" s="27">
        <v>41205464</v>
      </c>
      <c r="K42" s="23">
        <v>43105472</v>
      </c>
      <c r="L42" s="24">
        <v>45138476</v>
      </c>
    </row>
    <row r="43" spans="1:12" ht="13.5" x14ac:dyDescent="0.25">
      <c r="A43" s="33" t="s">
        <v>60</v>
      </c>
      <c r="B43" s="40" t="s">
        <v>19</v>
      </c>
      <c r="C43" s="35">
        <f>SUM(C39:C42)</f>
        <v>131396461</v>
      </c>
      <c r="D43" s="41">
        <f t="shared" ref="D43:L43" si="4">SUM(D39:D42)</f>
        <v>145673886</v>
      </c>
      <c r="E43" s="42">
        <f t="shared" si="4"/>
        <v>152217236</v>
      </c>
      <c r="F43" s="43">
        <f t="shared" si="4"/>
        <v>164875014</v>
      </c>
      <c r="G43" s="41">
        <f t="shared" si="4"/>
        <v>150547609</v>
      </c>
      <c r="H43" s="42">
        <f t="shared" si="4"/>
        <v>150547609</v>
      </c>
      <c r="I43" s="43">
        <f t="shared" si="4"/>
        <v>151651002</v>
      </c>
      <c r="J43" s="45">
        <f t="shared" si="4"/>
        <v>167992730</v>
      </c>
      <c r="K43" s="41">
        <f t="shared" si="4"/>
        <v>185009258</v>
      </c>
      <c r="L43" s="42">
        <f t="shared" si="4"/>
        <v>203076998</v>
      </c>
    </row>
    <row r="44" spans="1:12" ht="13.5" x14ac:dyDescent="0.25">
      <c r="A44" s="33" t="s">
        <v>61</v>
      </c>
      <c r="B44" s="34" t="s">
        <v>19</v>
      </c>
      <c r="C44" s="35">
        <f>+C37+C43</f>
        <v>674484427</v>
      </c>
      <c r="D44" s="35">
        <f t="shared" ref="D44:L44" si="5">+D37+D43</f>
        <v>767656879</v>
      </c>
      <c r="E44" s="36">
        <f t="shared" si="5"/>
        <v>888166253</v>
      </c>
      <c r="F44" s="37">
        <f t="shared" si="5"/>
        <v>517500378</v>
      </c>
      <c r="G44" s="35">
        <f t="shared" si="5"/>
        <v>457442069</v>
      </c>
      <c r="H44" s="36">
        <f t="shared" si="5"/>
        <v>457442069</v>
      </c>
      <c r="I44" s="38">
        <f t="shared" si="5"/>
        <v>906796783</v>
      </c>
      <c r="J44" s="39">
        <f t="shared" si="5"/>
        <v>462404483</v>
      </c>
      <c r="K44" s="35">
        <f t="shared" si="5"/>
        <v>510596423</v>
      </c>
      <c r="L44" s="36">
        <f t="shared" si="5"/>
        <v>559797956</v>
      </c>
    </row>
    <row r="45" spans="1:12" ht="13.5" x14ac:dyDescent="0.25">
      <c r="A45" s="47" t="s">
        <v>62</v>
      </c>
      <c r="B45" s="48" t="s">
        <v>63</v>
      </c>
      <c r="C45" s="49">
        <f>+C26-C44</f>
        <v>2501391328</v>
      </c>
      <c r="D45" s="49">
        <f t="shared" ref="D45:L45" si="6">+D26-D44</f>
        <v>2446484217</v>
      </c>
      <c r="E45" s="50">
        <f t="shared" si="6"/>
        <v>2553345960</v>
      </c>
      <c r="F45" s="51">
        <f t="shared" si="6"/>
        <v>2604669848</v>
      </c>
      <c r="G45" s="49">
        <f t="shared" si="6"/>
        <v>2595136266</v>
      </c>
      <c r="H45" s="50">
        <f t="shared" si="6"/>
        <v>2595136266</v>
      </c>
      <c r="I45" s="52">
        <f t="shared" si="6"/>
        <v>2952956834</v>
      </c>
      <c r="J45" s="53">
        <f t="shared" si="6"/>
        <v>2763848663</v>
      </c>
      <c r="K45" s="49">
        <f t="shared" si="6"/>
        <v>2853487691</v>
      </c>
      <c r="L45" s="50">
        <f t="shared" si="6"/>
        <v>2959930844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2448187807</v>
      </c>
      <c r="D47" s="23">
        <v>2365620261</v>
      </c>
      <c r="E47" s="24">
        <v>2490441046</v>
      </c>
      <c r="F47" s="25">
        <v>2561952892</v>
      </c>
      <c r="G47" s="23">
        <v>2532231338</v>
      </c>
      <c r="H47" s="24">
        <v>2532231338</v>
      </c>
      <c r="I47" s="26">
        <v>2893341495</v>
      </c>
      <c r="J47" s="27">
        <v>2700943732</v>
      </c>
      <c r="K47" s="23">
        <v>2790582760</v>
      </c>
      <c r="L47" s="24">
        <v>2897025915</v>
      </c>
    </row>
    <row r="48" spans="1:12" ht="13.5" x14ac:dyDescent="0.25">
      <c r="A48" s="28" t="s">
        <v>67</v>
      </c>
      <c r="B48" s="22" t="s">
        <v>68</v>
      </c>
      <c r="C48" s="23">
        <v>53203524</v>
      </c>
      <c r="D48" s="23">
        <v>57794384</v>
      </c>
      <c r="E48" s="24">
        <v>62904929</v>
      </c>
      <c r="F48" s="25">
        <v>42716927</v>
      </c>
      <c r="G48" s="23">
        <v>62904930</v>
      </c>
      <c r="H48" s="24">
        <v>62904930</v>
      </c>
      <c r="I48" s="26">
        <v>59615370</v>
      </c>
      <c r="J48" s="27">
        <v>62904931</v>
      </c>
      <c r="K48" s="23">
        <v>62904931</v>
      </c>
      <c r="L48" s="24">
        <v>62904931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2501391331</v>
      </c>
      <c r="D50" s="56">
        <f t="shared" ref="D50:L50" si="7">SUM(D47:D49)</f>
        <v>2423414645</v>
      </c>
      <c r="E50" s="57">
        <f t="shared" si="7"/>
        <v>2553345975</v>
      </c>
      <c r="F50" s="58">
        <f t="shared" si="7"/>
        <v>2604669819</v>
      </c>
      <c r="G50" s="56">
        <f t="shared" si="7"/>
        <v>2595136268</v>
      </c>
      <c r="H50" s="57">
        <f t="shared" si="7"/>
        <v>2595136268</v>
      </c>
      <c r="I50" s="59">
        <f t="shared" si="7"/>
        <v>2952956865</v>
      </c>
      <c r="J50" s="60">
        <f t="shared" si="7"/>
        <v>2763848663</v>
      </c>
      <c r="K50" s="56">
        <f t="shared" si="7"/>
        <v>2853487691</v>
      </c>
      <c r="L50" s="57">
        <f t="shared" si="7"/>
        <v>2959930846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45857861</v>
      </c>
      <c r="D6" s="23">
        <v>14369594</v>
      </c>
      <c r="E6" s="24">
        <v>13688682</v>
      </c>
      <c r="F6" s="25">
        <v>40381252</v>
      </c>
      <c r="G6" s="23">
        <v>-27943028</v>
      </c>
      <c r="H6" s="24">
        <v>-27943028</v>
      </c>
      <c r="I6" s="26">
        <v>4020424</v>
      </c>
      <c r="J6" s="27">
        <v>-107356322</v>
      </c>
      <c r="K6" s="23">
        <v>-104009807</v>
      </c>
      <c r="L6" s="24">
        <v>-72027596</v>
      </c>
    </row>
    <row r="7" spans="1:12" ht="13.5" x14ac:dyDescent="0.25">
      <c r="A7" s="28" t="s">
        <v>22</v>
      </c>
      <c r="B7" s="22" t="s">
        <v>9</v>
      </c>
      <c r="C7" s="23">
        <v>96216990</v>
      </c>
      <c r="D7" s="23">
        <v>52175697</v>
      </c>
      <c r="E7" s="24">
        <v>45646478</v>
      </c>
      <c r="F7" s="25">
        <v>187200000</v>
      </c>
      <c r="G7" s="23">
        <v>68478261</v>
      </c>
      <c r="H7" s="24">
        <v>68478261</v>
      </c>
      <c r="I7" s="26">
        <v>162114853</v>
      </c>
      <c r="J7" s="27">
        <v>73256652</v>
      </c>
      <c r="K7" s="23">
        <v>76773000</v>
      </c>
      <c r="L7" s="24">
        <v>80304558</v>
      </c>
    </row>
    <row r="8" spans="1:12" ht="13.5" x14ac:dyDescent="0.25">
      <c r="A8" s="28" t="s">
        <v>23</v>
      </c>
      <c r="B8" s="22" t="s">
        <v>9</v>
      </c>
      <c r="C8" s="23">
        <v>2512203</v>
      </c>
      <c r="D8" s="23">
        <v>5929122</v>
      </c>
      <c r="E8" s="24">
        <v>304623</v>
      </c>
      <c r="F8" s="25">
        <v>6200000</v>
      </c>
      <c r="G8" s="23">
        <v>7101714</v>
      </c>
      <c r="H8" s="24">
        <v>7101714</v>
      </c>
      <c r="I8" s="26">
        <v>79021</v>
      </c>
      <c r="J8" s="27">
        <v>7101714</v>
      </c>
      <c r="K8" s="23">
        <v>7428393</v>
      </c>
      <c r="L8" s="24">
        <v>7770099</v>
      </c>
    </row>
    <row r="9" spans="1:12" ht="13.5" x14ac:dyDescent="0.25">
      <c r="A9" s="28" t="s">
        <v>24</v>
      </c>
      <c r="B9" s="22" t="s">
        <v>19</v>
      </c>
      <c r="C9" s="23">
        <v>3513900</v>
      </c>
      <c r="D9" s="23">
        <v>51350179</v>
      </c>
      <c r="E9" s="24">
        <v>3513899</v>
      </c>
      <c r="F9" s="25">
        <v>0</v>
      </c>
      <c r="G9" s="23">
        <v>0</v>
      </c>
      <c r="H9" s="24">
        <v>0</v>
      </c>
      <c r="I9" s="26">
        <v>3513899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8405638</v>
      </c>
      <c r="D10" s="23">
        <v>7490242</v>
      </c>
      <c r="E10" s="24">
        <v>19177103</v>
      </c>
      <c r="F10" s="25">
        <v>20000000</v>
      </c>
      <c r="G10" s="23">
        <v>5207433</v>
      </c>
      <c r="H10" s="24">
        <v>5207433</v>
      </c>
      <c r="I10" s="26">
        <v>27241393</v>
      </c>
      <c r="J10" s="27">
        <v>5207433</v>
      </c>
      <c r="K10" s="23">
        <v>5446975</v>
      </c>
      <c r="L10" s="24">
        <v>5697536</v>
      </c>
    </row>
    <row r="11" spans="1:12" ht="13.5" x14ac:dyDescent="0.25">
      <c r="A11" s="28" t="s">
        <v>27</v>
      </c>
      <c r="B11" s="22" t="s">
        <v>19</v>
      </c>
      <c r="C11" s="23">
        <v>152387398</v>
      </c>
      <c r="D11" s="23">
        <v>220986688</v>
      </c>
      <c r="E11" s="24">
        <v>242347881</v>
      </c>
      <c r="F11" s="29">
        <v>132717107</v>
      </c>
      <c r="G11" s="30">
        <v>14590176</v>
      </c>
      <c r="H11" s="31">
        <v>14590176</v>
      </c>
      <c r="I11" s="26">
        <v>214384959</v>
      </c>
      <c r="J11" s="32">
        <v>43336681</v>
      </c>
      <c r="K11" s="30">
        <v>46509432</v>
      </c>
      <c r="L11" s="31">
        <v>45527079</v>
      </c>
    </row>
    <row r="12" spans="1:12" ht="13.5" x14ac:dyDescent="0.25">
      <c r="A12" s="28" t="s">
        <v>28</v>
      </c>
      <c r="B12" s="22" t="s">
        <v>19</v>
      </c>
      <c r="C12" s="23">
        <v>1658406</v>
      </c>
      <c r="D12" s="23">
        <v>1658407</v>
      </c>
      <c r="E12" s="24">
        <v>1658407</v>
      </c>
      <c r="F12" s="25">
        <v>0</v>
      </c>
      <c r="G12" s="23">
        <v>48332384</v>
      </c>
      <c r="H12" s="24">
        <v>48332384</v>
      </c>
      <c r="I12" s="26">
        <v>4646493</v>
      </c>
      <c r="J12" s="27">
        <v>48332384</v>
      </c>
      <c r="K12" s="23">
        <v>50555674</v>
      </c>
      <c r="L12" s="24">
        <v>52881235</v>
      </c>
    </row>
    <row r="13" spans="1:12" ht="13.5" x14ac:dyDescent="0.25">
      <c r="A13" s="33" t="s">
        <v>29</v>
      </c>
      <c r="B13" s="34" t="s">
        <v>19</v>
      </c>
      <c r="C13" s="35">
        <f>SUM(C6:C12)</f>
        <v>310552396</v>
      </c>
      <c r="D13" s="35">
        <f t="shared" ref="D13:L13" si="0">SUM(D6:D12)</f>
        <v>353959929</v>
      </c>
      <c r="E13" s="36">
        <f t="shared" si="0"/>
        <v>326337073</v>
      </c>
      <c r="F13" s="37">
        <f t="shared" si="0"/>
        <v>386498359</v>
      </c>
      <c r="G13" s="35">
        <f t="shared" si="0"/>
        <v>115766940</v>
      </c>
      <c r="H13" s="36">
        <f t="shared" si="0"/>
        <v>115766940</v>
      </c>
      <c r="I13" s="38">
        <f t="shared" si="0"/>
        <v>416001042</v>
      </c>
      <c r="J13" s="39">
        <f t="shared" si="0"/>
        <v>69878542</v>
      </c>
      <c r="K13" s="35">
        <f t="shared" si="0"/>
        <v>82703667</v>
      </c>
      <c r="L13" s="36">
        <f t="shared" si="0"/>
        <v>120152911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3030035782</v>
      </c>
      <c r="D17" s="23">
        <v>3174178391</v>
      </c>
      <c r="E17" s="24">
        <v>3248604829</v>
      </c>
      <c r="F17" s="29">
        <v>3271073000</v>
      </c>
      <c r="G17" s="30">
        <v>3269546143</v>
      </c>
      <c r="H17" s="31">
        <v>3269546143</v>
      </c>
      <c r="I17" s="26">
        <v>3381288345</v>
      </c>
      <c r="J17" s="32">
        <v>2620047619</v>
      </c>
      <c r="K17" s="30">
        <v>2740569809</v>
      </c>
      <c r="L17" s="31">
        <v>2866636021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5217871</v>
      </c>
      <c r="D21" s="23">
        <v>5199211</v>
      </c>
      <c r="E21" s="24">
        <v>5181094</v>
      </c>
      <c r="F21" s="25">
        <v>0</v>
      </c>
      <c r="G21" s="23">
        <v>0</v>
      </c>
      <c r="H21" s="24">
        <v>0</v>
      </c>
      <c r="I21" s="26">
        <v>5165954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3035253653</v>
      </c>
      <c r="D25" s="41">
        <f t="shared" ref="D25:L25" si="1">SUM(D15:D24)</f>
        <v>3179377602</v>
      </c>
      <c r="E25" s="42">
        <f t="shared" si="1"/>
        <v>3253785923</v>
      </c>
      <c r="F25" s="43">
        <f t="shared" si="1"/>
        <v>3271073000</v>
      </c>
      <c r="G25" s="41">
        <f t="shared" si="1"/>
        <v>3269546143</v>
      </c>
      <c r="H25" s="42">
        <f t="shared" si="1"/>
        <v>3269546143</v>
      </c>
      <c r="I25" s="44">
        <f t="shared" si="1"/>
        <v>3386454299</v>
      </c>
      <c r="J25" s="45">
        <f t="shared" si="1"/>
        <v>2620047619</v>
      </c>
      <c r="K25" s="41">
        <f t="shared" si="1"/>
        <v>2740569809</v>
      </c>
      <c r="L25" s="42">
        <f t="shared" si="1"/>
        <v>2866636021</v>
      </c>
    </row>
    <row r="26" spans="1:12" ht="13.5" x14ac:dyDescent="0.25">
      <c r="A26" s="33" t="s">
        <v>42</v>
      </c>
      <c r="B26" s="34" t="s">
        <v>19</v>
      </c>
      <c r="C26" s="35">
        <f>+C13+C25</f>
        <v>3345806049</v>
      </c>
      <c r="D26" s="35">
        <f t="shared" ref="D26:L26" si="2">+D13+D25</f>
        <v>3533337531</v>
      </c>
      <c r="E26" s="36">
        <f t="shared" si="2"/>
        <v>3580122996</v>
      </c>
      <c r="F26" s="37">
        <f t="shared" si="2"/>
        <v>3657571359</v>
      </c>
      <c r="G26" s="35">
        <f t="shared" si="2"/>
        <v>3385313083</v>
      </c>
      <c r="H26" s="36">
        <f t="shared" si="2"/>
        <v>3385313083</v>
      </c>
      <c r="I26" s="38">
        <f t="shared" si="2"/>
        <v>3802455341</v>
      </c>
      <c r="J26" s="39">
        <f t="shared" si="2"/>
        <v>2689926161</v>
      </c>
      <c r="K26" s="35">
        <f t="shared" si="2"/>
        <v>2823273476</v>
      </c>
      <c r="L26" s="36">
        <f t="shared" si="2"/>
        <v>2986788932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406412</v>
      </c>
      <c r="D30" s="23">
        <v>1092120</v>
      </c>
      <c r="E30" s="24">
        <v>948813</v>
      </c>
      <c r="F30" s="25">
        <v>0</v>
      </c>
      <c r="G30" s="23">
        <v>0</v>
      </c>
      <c r="H30" s="24">
        <v>0</v>
      </c>
      <c r="I30" s="26">
        <v>948813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20807339</v>
      </c>
      <c r="D31" s="23">
        <v>18149425</v>
      </c>
      <c r="E31" s="24">
        <v>19293725</v>
      </c>
      <c r="F31" s="25">
        <v>20735000</v>
      </c>
      <c r="G31" s="23">
        <v>20735000</v>
      </c>
      <c r="H31" s="24">
        <v>20735000</v>
      </c>
      <c r="I31" s="26">
        <v>20004280</v>
      </c>
      <c r="J31" s="27">
        <v>20735000</v>
      </c>
      <c r="K31" s="23">
        <v>20735000</v>
      </c>
      <c r="L31" s="24">
        <v>20735000</v>
      </c>
    </row>
    <row r="32" spans="1:12" ht="13.5" x14ac:dyDescent="0.25">
      <c r="A32" s="28" t="s">
        <v>48</v>
      </c>
      <c r="B32" s="22" t="s">
        <v>49</v>
      </c>
      <c r="C32" s="23">
        <v>429216394</v>
      </c>
      <c r="D32" s="23">
        <v>494113315</v>
      </c>
      <c r="E32" s="24">
        <v>537115540</v>
      </c>
      <c r="F32" s="25">
        <v>404403974</v>
      </c>
      <c r="G32" s="23">
        <v>531306746</v>
      </c>
      <c r="H32" s="24">
        <v>531306746</v>
      </c>
      <c r="I32" s="26">
        <v>465912839</v>
      </c>
      <c r="J32" s="27">
        <v>479153772</v>
      </c>
      <c r="K32" s="23">
        <v>464808208</v>
      </c>
      <c r="L32" s="24">
        <v>453624953</v>
      </c>
    </row>
    <row r="33" spans="1:12" ht="13.5" x14ac:dyDescent="0.25">
      <c r="A33" s="28" t="s">
        <v>50</v>
      </c>
      <c r="B33" s="22" t="s">
        <v>51</v>
      </c>
      <c r="C33" s="23">
        <v>-3050187</v>
      </c>
      <c r="D33" s="23">
        <v>-3756943</v>
      </c>
      <c r="E33" s="24">
        <v>-5889241</v>
      </c>
      <c r="F33" s="25">
        <v>3798000</v>
      </c>
      <c r="G33" s="23">
        <v>9816823</v>
      </c>
      <c r="H33" s="24">
        <v>9816823</v>
      </c>
      <c r="I33" s="26">
        <v>116150461</v>
      </c>
      <c r="J33" s="27">
        <v>10430587</v>
      </c>
      <c r="K33" s="23">
        <v>10430587</v>
      </c>
      <c r="L33" s="24">
        <v>10430587</v>
      </c>
    </row>
    <row r="34" spans="1:12" ht="13.5" x14ac:dyDescent="0.25">
      <c r="A34" s="28" t="s">
        <v>52</v>
      </c>
      <c r="B34" s="22" t="s">
        <v>19</v>
      </c>
      <c r="C34" s="23">
        <v>23821788</v>
      </c>
      <c r="D34" s="23">
        <v>30515214</v>
      </c>
      <c r="E34" s="24">
        <v>41921528</v>
      </c>
      <c r="F34" s="25">
        <v>51331000</v>
      </c>
      <c r="G34" s="23">
        <v>50116757</v>
      </c>
      <c r="H34" s="24">
        <v>50116757</v>
      </c>
      <c r="I34" s="26">
        <v>40311081</v>
      </c>
      <c r="J34" s="27">
        <v>50116757</v>
      </c>
      <c r="K34" s="23">
        <v>50116757</v>
      </c>
      <c r="L34" s="24">
        <v>50116757</v>
      </c>
    </row>
    <row r="35" spans="1:12" ht="13.5" x14ac:dyDescent="0.25">
      <c r="A35" s="28" t="s">
        <v>27</v>
      </c>
      <c r="B35" s="22" t="s">
        <v>19</v>
      </c>
      <c r="C35" s="23">
        <v>203678035</v>
      </c>
      <c r="D35" s="23">
        <v>240997755</v>
      </c>
      <c r="E35" s="24">
        <v>275347980</v>
      </c>
      <c r="F35" s="25">
        <v>84805107</v>
      </c>
      <c r="G35" s="23">
        <v>40706926</v>
      </c>
      <c r="H35" s="24">
        <v>40706926</v>
      </c>
      <c r="I35" s="26">
        <v>290878538</v>
      </c>
      <c r="J35" s="27">
        <v>58115974</v>
      </c>
      <c r="K35" s="23">
        <v>58115974</v>
      </c>
      <c r="L35" s="24">
        <v>58115974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11337457</v>
      </c>
      <c r="K36" s="23">
        <v>11858980</v>
      </c>
      <c r="L36" s="24">
        <v>12404493</v>
      </c>
    </row>
    <row r="37" spans="1:12" ht="13.5" x14ac:dyDescent="0.25">
      <c r="A37" s="33" t="s">
        <v>54</v>
      </c>
      <c r="B37" s="34" t="s">
        <v>19</v>
      </c>
      <c r="C37" s="35">
        <f>SUM(C29:C36)</f>
        <v>674879781</v>
      </c>
      <c r="D37" s="35">
        <f t="shared" ref="D37:L37" si="3">SUM(D29:D36)</f>
        <v>781110886</v>
      </c>
      <c r="E37" s="36">
        <f t="shared" si="3"/>
        <v>868738345</v>
      </c>
      <c r="F37" s="37">
        <f t="shared" si="3"/>
        <v>565073081</v>
      </c>
      <c r="G37" s="35">
        <f t="shared" si="3"/>
        <v>652682252</v>
      </c>
      <c r="H37" s="36">
        <f t="shared" si="3"/>
        <v>652682252</v>
      </c>
      <c r="I37" s="38">
        <f t="shared" si="3"/>
        <v>934206012</v>
      </c>
      <c r="J37" s="39">
        <f t="shared" si="3"/>
        <v>629889547</v>
      </c>
      <c r="K37" s="35">
        <f t="shared" si="3"/>
        <v>616065506</v>
      </c>
      <c r="L37" s="36">
        <f t="shared" si="3"/>
        <v>605427764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10235000</v>
      </c>
      <c r="D40" s="23">
        <v>13500000</v>
      </c>
      <c r="E40" s="24">
        <v>15060000</v>
      </c>
      <c r="F40" s="25">
        <v>36990820</v>
      </c>
      <c r="G40" s="23">
        <v>35359625</v>
      </c>
      <c r="H40" s="24">
        <v>35359625</v>
      </c>
      <c r="I40" s="26">
        <v>15060000</v>
      </c>
      <c r="J40" s="27">
        <v>35359625</v>
      </c>
      <c r="K40" s="23">
        <v>36991000</v>
      </c>
      <c r="L40" s="24">
        <v>36991000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18777407</v>
      </c>
      <c r="D42" s="23">
        <v>18777407</v>
      </c>
      <c r="E42" s="24">
        <v>18777407</v>
      </c>
      <c r="F42" s="25">
        <v>0</v>
      </c>
      <c r="G42" s="23">
        <v>0</v>
      </c>
      <c r="H42" s="24">
        <v>0</v>
      </c>
      <c r="I42" s="26">
        <v>18777407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29012407</v>
      </c>
      <c r="D43" s="41">
        <f t="shared" ref="D43:L43" si="4">SUM(D39:D42)</f>
        <v>32277407</v>
      </c>
      <c r="E43" s="42">
        <f t="shared" si="4"/>
        <v>33837407</v>
      </c>
      <c r="F43" s="43">
        <f t="shared" si="4"/>
        <v>36990820</v>
      </c>
      <c r="G43" s="41">
        <f t="shared" si="4"/>
        <v>35359625</v>
      </c>
      <c r="H43" s="42">
        <f t="shared" si="4"/>
        <v>35359625</v>
      </c>
      <c r="I43" s="43">
        <f t="shared" si="4"/>
        <v>33837407</v>
      </c>
      <c r="J43" s="45">
        <f t="shared" si="4"/>
        <v>35359625</v>
      </c>
      <c r="K43" s="41">
        <f t="shared" si="4"/>
        <v>36991000</v>
      </c>
      <c r="L43" s="42">
        <f t="shared" si="4"/>
        <v>36991000</v>
      </c>
    </row>
    <row r="44" spans="1:12" ht="13.5" x14ac:dyDescent="0.25">
      <c r="A44" s="33" t="s">
        <v>61</v>
      </c>
      <c r="B44" s="34" t="s">
        <v>19</v>
      </c>
      <c r="C44" s="35">
        <f>+C37+C43</f>
        <v>703892188</v>
      </c>
      <c r="D44" s="35">
        <f t="shared" ref="D44:L44" si="5">+D37+D43</f>
        <v>813388293</v>
      </c>
      <c r="E44" s="36">
        <f t="shared" si="5"/>
        <v>902575752</v>
      </c>
      <c r="F44" s="37">
        <f t="shared" si="5"/>
        <v>602063901</v>
      </c>
      <c r="G44" s="35">
        <f t="shared" si="5"/>
        <v>688041877</v>
      </c>
      <c r="H44" s="36">
        <f t="shared" si="5"/>
        <v>688041877</v>
      </c>
      <c r="I44" s="38">
        <f t="shared" si="5"/>
        <v>968043419</v>
      </c>
      <c r="J44" s="39">
        <f t="shared" si="5"/>
        <v>665249172</v>
      </c>
      <c r="K44" s="35">
        <f t="shared" si="5"/>
        <v>653056506</v>
      </c>
      <c r="L44" s="36">
        <f t="shared" si="5"/>
        <v>642418764</v>
      </c>
    </row>
    <row r="45" spans="1:12" ht="13.5" x14ac:dyDescent="0.25">
      <c r="A45" s="47" t="s">
        <v>62</v>
      </c>
      <c r="B45" s="48" t="s">
        <v>63</v>
      </c>
      <c r="C45" s="49">
        <f>+C26-C44</f>
        <v>2641913861</v>
      </c>
      <c r="D45" s="49">
        <f t="shared" ref="D45:L45" si="6">+D26-D44</f>
        <v>2719949238</v>
      </c>
      <c r="E45" s="50">
        <f t="shared" si="6"/>
        <v>2677547244</v>
      </c>
      <c r="F45" s="51">
        <f t="shared" si="6"/>
        <v>3055507458</v>
      </c>
      <c r="G45" s="49">
        <f t="shared" si="6"/>
        <v>2697271206</v>
      </c>
      <c r="H45" s="50">
        <f t="shared" si="6"/>
        <v>2697271206</v>
      </c>
      <c r="I45" s="52">
        <f t="shared" si="6"/>
        <v>2834411922</v>
      </c>
      <c r="J45" s="53">
        <f t="shared" si="6"/>
        <v>2024676989</v>
      </c>
      <c r="K45" s="49">
        <f t="shared" si="6"/>
        <v>2170216970</v>
      </c>
      <c r="L45" s="50">
        <f t="shared" si="6"/>
        <v>2344370168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2641913865</v>
      </c>
      <c r="D47" s="23">
        <v>2711776284</v>
      </c>
      <c r="E47" s="24">
        <v>2677547242</v>
      </c>
      <c r="F47" s="25">
        <v>3055507458</v>
      </c>
      <c r="G47" s="23">
        <v>2697271206</v>
      </c>
      <c r="H47" s="24">
        <v>2697271206</v>
      </c>
      <c r="I47" s="26">
        <v>2923592919</v>
      </c>
      <c r="J47" s="27">
        <v>2024676989</v>
      </c>
      <c r="K47" s="23">
        <v>2170216970</v>
      </c>
      <c r="L47" s="24">
        <v>2344370168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2641913865</v>
      </c>
      <c r="D50" s="56">
        <f t="shared" ref="D50:L50" si="7">SUM(D47:D49)</f>
        <v>2711776284</v>
      </c>
      <c r="E50" s="57">
        <f t="shared" si="7"/>
        <v>2677547242</v>
      </c>
      <c r="F50" s="58">
        <f t="shared" si="7"/>
        <v>3055507458</v>
      </c>
      <c r="G50" s="56">
        <f t="shared" si="7"/>
        <v>2697271206</v>
      </c>
      <c r="H50" s="57">
        <f t="shared" si="7"/>
        <v>2697271206</v>
      </c>
      <c r="I50" s="59">
        <f t="shared" si="7"/>
        <v>2923592919</v>
      </c>
      <c r="J50" s="60">
        <f t="shared" si="7"/>
        <v>2024676989</v>
      </c>
      <c r="K50" s="56">
        <f t="shared" si="7"/>
        <v>2170216970</v>
      </c>
      <c r="L50" s="57">
        <f t="shared" si="7"/>
        <v>2344370168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-11980705</v>
      </c>
      <c r="D6" s="23">
        <v>2945490</v>
      </c>
      <c r="E6" s="24">
        <v>1571822</v>
      </c>
      <c r="F6" s="25">
        <v>228160</v>
      </c>
      <c r="G6" s="23">
        <v>8122758</v>
      </c>
      <c r="H6" s="24">
        <v>8122758</v>
      </c>
      <c r="I6" s="26">
        <v>-86546</v>
      </c>
      <c r="J6" s="27">
        <v>11736959</v>
      </c>
      <c r="K6" s="23">
        <v>25558735</v>
      </c>
      <c r="L6" s="24">
        <v>38870404</v>
      </c>
    </row>
    <row r="7" spans="1:12" ht="13.5" x14ac:dyDescent="0.25">
      <c r="A7" s="28" t="s">
        <v>22</v>
      </c>
      <c r="B7" s="22" t="s">
        <v>9</v>
      </c>
      <c r="C7" s="23">
        <v>-84850605</v>
      </c>
      <c r="D7" s="23">
        <v>-150791848</v>
      </c>
      <c r="E7" s="24">
        <v>-231106109</v>
      </c>
      <c r="F7" s="25">
        <v>77548410</v>
      </c>
      <c r="G7" s="23">
        <v>60553876</v>
      </c>
      <c r="H7" s="24">
        <v>60553876</v>
      </c>
      <c r="I7" s="26">
        <v>-236021889</v>
      </c>
      <c r="J7" s="27">
        <v>129541000</v>
      </c>
      <c r="K7" s="23">
        <v>110114675</v>
      </c>
      <c r="L7" s="24">
        <v>109971180</v>
      </c>
    </row>
    <row r="8" spans="1:12" ht="13.5" x14ac:dyDescent="0.25">
      <c r="A8" s="28" t="s">
        <v>23</v>
      </c>
      <c r="B8" s="22" t="s">
        <v>9</v>
      </c>
      <c r="C8" s="23">
        <v>115607184</v>
      </c>
      <c r="D8" s="23">
        <v>230870391</v>
      </c>
      <c r="E8" s="24">
        <v>278693808</v>
      </c>
      <c r="F8" s="25">
        <v>84739354</v>
      </c>
      <c r="G8" s="23">
        <v>47299237</v>
      </c>
      <c r="H8" s="24">
        <v>47299237</v>
      </c>
      <c r="I8" s="26">
        <v>298835171</v>
      </c>
      <c r="J8" s="27">
        <v>57287850</v>
      </c>
      <c r="K8" s="23">
        <v>85443674</v>
      </c>
      <c r="L8" s="24">
        <v>83572837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6596833</v>
      </c>
      <c r="D10" s="23">
        <v>8761117</v>
      </c>
      <c r="E10" s="24">
        <v>9351467</v>
      </c>
      <c r="F10" s="25">
        <v>8767097</v>
      </c>
      <c r="G10" s="23">
        <v>9357446</v>
      </c>
      <c r="H10" s="24">
        <v>9357446</v>
      </c>
      <c r="I10" s="26">
        <v>7794836</v>
      </c>
      <c r="J10" s="27">
        <v>9379382</v>
      </c>
      <c r="K10" s="23">
        <v>9380110</v>
      </c>
      <c r="L10" s="24">
        <v>9380982</v>
      </c>
    </row>
    <row r="11" spans="1:12" ht="13.5" x14ac:dyDescent="0.25">
      <c r="A11" s="28" t="s">
        <v>27</v>
      </c>
      <c r="B11" s="22" t="s">
        <v>19</v>
      </c>
      <c r="C11" s="23">
        <v>-20593</v>
      </c>
      <c r="D11" s="23">
        <v>7345739</v>
      </c>
      <c r="E11" s="24">
        <v>16687280</v>
      </c>
      <c r="F11" s="29">
        <v>30254686</v>
      </c>
      <c r="G11" s="30">
        <v>30254686</v>
      </c>
      <c r="H11" s="31">
        <v>30254686</v>
      </c>
      <c r="I11" s="26">
        <v>32301552</v>
      </c>
      <c r="J11" s="32">
        <v>61271112</v>
      </c>
      <c r="K11" s="30">
        <v>71929836</v>
      </c>
      <c r="L11" s="31">
        <v>77146416</v>
      </c>
    </row>
    <row r="12" spans="1:12" ht="13.5" x14ac:dyDescent="0.25">
      <c r="A12" s="28" t="s">
        <v>28</v>
      </c>
      <c r="B12" s="22" t="s">
        <v>19</v>
      </c>
      <c r="C12" s="23">
        <v>-5311774</v>
      </c>
      <c r="D12" s="23">
        <v>-5193090</v>
      </c>
      <c r="E12" s="24">
        <v>-5184970</v>
      </c>
      <c r="F12" s="25">
        <v>0</v>
      </c>
      <c r="G12" s="23">
        <v>0</v>
      </c>
      <c r="H12" s="24">
        <v>0</v>
      </c>
      <c r="I12" s="26">
        <v>13892359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20040340</v>
      </c>
      <c r="D13" s="35">
        <f t="shared" ref="D13:L13" si="0">SUM(D6:D12)</f>
        <v>93937799</v>
      </c>
      <c r="E13" s="36">
        <f t="shared" si="0"/>
        <v>70013298</v>
      </c>
      <c r="F13" s="37">
        <f t="shared" si="0"/>
        <v>201537707</v>
      </c>
      <c r="G13" s="35">
        <f t="shared" si="0"/>
        <v>155588003</v>
      </c>
      <c r="H13" s="36">
        <f t="shared" si="0"/>
        <v>155588003</v>
      </c>
      <c r="I13" s="38">
        <f t="shared" si="0"/>
        <v>116715483</v>
      </c>
      <c r="J13" s="39">
        <f t="shared" si="0"/>
        <v>269216303</v>
      </c>
      <c r="K13" s="35">
        <f t="shared" si="0"/>
        <v>302427030</v>
      </c>
      <c r="L13" s="36">
        <f t="shared" si="0"/>
        <v>318941819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30993532</v>
      </c>
      <c r="D15" s="23">
        <v>30993532</v>
      </c>
      <c r="E15" s="24">
        <v>30993532</v>
      </c>
      <c r="F15" s="25">
        <v>0</v>
      </c>
      <c r="G15" s="23">
        <v>0</v>
      </c>
      <c r="H15" s="24">
        <v>0</v>
      </c>
      <c r="I15" s="26">
        <v>30993532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57127779</v>
      </c>
      <c r="D16" s="23">
        <v>117407000</v>
      </c>
      <c r="E16" s="24">
        <v>124461000</v>
      </c>
      <c r="F16" s="25">
        <v>117280569</v>
      </c>
      <c r="G16" s="23">
        <v>124461000</v>
      </c>
      <c r="H16" s="24">
        <v>124461000</v>
      </c>
      <c r="I16" s="26">
        <v>124461000</v>
      </c>
      <c r="J16" s="27">
        <v>124328244</v>
      </c>
      <c r="K16" s="23">
        <v>124188840</v>
      </c>
      <c r="L16" s="24">
        <v>124042488</v>
      </c>
    </row>
    <row r="17" spans="1:12" ht="13.5" x14ac:dyDescent="0.25">
      <c r="A17" s="28" t="s">
        <v>33</v>
      </c>
      <c r="B17" s="22" t="s">
        <v>34</v>
      </c>
      <c r="C17" s="23">
        <v>315536191</v>
      </c>
      <c r="D17" s="23">
        <v>336791516</v>
      </c>
      <c r="E17" s="24">
        <v>336921783</v>
      </c>
      <c r="F17" s="29">
        <v>343853520</v>
      </c>
      <c r="G17" s="30">
        <v>354828543</v>
      </c>
      <c r="H17" s="31">
        <v>354828543</v>
      </c>
      <c r="I17" s="26">
        <v>356299941</v>
      </c>
      <c r="J17" s="32">
        <v>376093997</v>
      </c>
      <c r="K17" s="30">
        <v>379120649</v>
      </c>
      <c r="L17" s="31">
        <v>384711881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2597817</v>
      </c>
      <c r="D21" s="23">
        <v>1920092</v>
      </c>
      <c r="E21" s="24">
        <v>1339840</v>
      </c>
      <c r="F21" s="25">
        <v>1764372</v>
      </c>
      <c r="G21" s="23">
        <v>1184121</v>
      </c>
      <c r="H21" s="24">
        <v>1184121</v>
      </c>
      <c r="I21" s="26">
        <v>1339840</v>
      </c>
      <c r="J21" s="27">
        <v>1187717</v>
      </c>
      <c r="K21" s="23">
        <v>1005485</v>
      </c>
      <c r="L21" s="24">
        <v>803141</v>
      </c>
    </row>
    <row r="22" spans="1:12" ht="13.5" x14ac:dyDescent="0.25">
      <c r="A22" s="28" t="s">
        <v>22</v>
      </c>
      <c r="B22" s="22" t="s">
        <v>19</v>
      </c>
      <c r="C22" s="23">
        <v>5030561</v>
      </c>
      <c r="D22" s="23">
        <v>5030561</v>
      </c>
      <c r="E22" s="24">
        <v>5030561</v>
      </c>
      <c r="F22" s="25">
        <v>0</v>
      </c>
      <c r="G22" s="23">
        <v>-7000000</v>
      </c>
      <c r="H22" s="24">
        <v>-7000000</v>
      </c>
      <c r="I22" s="26">
        <v>5030561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679042</v>
      </c>
      <c r="D23" s="23">
        <v>679042</v>
      </c>
      <c r="E23" s="24">
        <v>679042</v>
      </c>
      <c r="F23" s="25">
        <v>0</v>
      </c>
      <c r="G23" s="23">
        <v>0</v>
      </c>
      <c r="H23" s="24">
        <v>0</v>
      </c>
      <c r="I23" s="26">
        <v>679042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411964922</v>
      </c>
      <c r="D25" s="41">
        <f t="shared" ref="D25:L25" si="1">SUM(D15:D24)</f>
        <v>492821743</v>
      </c>
      <c r="E25" s="42">
        <f t="shared" si="1"/>
        <v>499425758</v>
      </c>
      <c r="F25" s="43">
        <f t="shared" si="1"/>
        <v>462898461</v>
      </c>
      <c r="G25" s="41">
        <f t="shared" si="1"/>
        <v>473473664</v>
      </c>
      <c r="H25" s="42">
        <f t="shared" si="1"/>
        <v>473473664</v>
      </c>
      <c r="I25" s="44">
        <f t="shared" si="1"/>
        <v>518803916</v>
      </c>
      <c r="J25" s="45">
        <f t="shared" si="1"/>
        <v>501609958</v>
      </c>
      <c r="K25" s="41">
        <f t="shared" si="1"/>
        <v>504314974</v>
      </c>
      <c r="L25" s="42">
        <f t="shared" si="1"/>
        <v>509557510</v>
      </c>
    </row>
    <row r="26" spans="1:12" ht="13.5" x14ac:dyDescent="0.25">
      <c r="A26" s="33" t="s">
        <v>42</v>
      </c>
      <c r="B26" s="34" t="s">
        <v>19</v>
      </c>
      <c r="C26" s="35">
        <f>+C13+C25</f>
        <v>432005262</v>
      </c>
      <c r="D26" s="35">
        <f t="shared" ref="D26:L26" si="2">+D13+D25</f>
        <v>586759542</v>
      </c>
      <c r="E26" s="36">
        <f t="shared" si="2"/>
        <v>569439056</v>
      </c>
      <c r="F26" s="37">
        <f t="shared" si="2"/>
        <v>664436168</v>
      </c>
      <c r="G26" s="35">
        <f t="shared" si="2"/>
        <v>629061667</v>
      </c>
      <c r="H26" s="36">
        <f t="shared" si="2"/>
        <v>629061667</v>
      </c>
      <c r="I26" s="38">
        <f t="shared" si="2"/>
        <v>635519399</v>
      </c>
      <c r="J26" s="39">
        <f t="shared" si="2"/>
        <v>770826261</v>
      </c>
      <c r="K26" s="35">
        <f t="shared" si="2"/>
        <v>806742004</v>
      </c>
      <c r="L26" s="36">
        <f t="shared" si="2"/>
        <v>828499329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5358468</v>
      </c>
      <c r="D31" s="23">
        <v>5695972</v>
      </c>
      <c r="E31" s="24">
        <v>5909873</v>
      </c>
      <c r="F31" s="25">
        <v>5517891</v>
      </c>
      <c r="G31" s="23">
        <v>5727075</v>
      </c>
      <c r="H31" s="24">
        <v>5727075</v>
      </c>
      <c r="I31" s="26">
        <v>6247916</v>
      </c>
      <c r="J31" s="27">
        <v>5727075</v>
      </c>
      <c r="K31" s="23">
        <v>5727075</v>
      </c>
      <c r="L31" s="24">
        <v>5727075</v>
      </c>
    </row>
    <row r="32" spans="1:12" ht="13.5" x14ac:dyDescent="0.25">
      <c r="A32" s="28" t="s">
        <v>48</v>
      </c>
      <c r="B32" s="22" t="s">
        <v>49</v>
      </c>
      <c r="C32" s="23">
        <v>33973420</v>
      </c>
      <c r="D32" s="23">
        <v>104636903</v>
      </c>
      <c r="E32" s="24">
        <v>174891006</v>
      </c>
      <c r="F32" s="25">
        <v>192597280</v>
      </c>
      <c r="G32" s="23">
        <v>188711488</v>
      </c>
      <c r="H32" s="24">
        <v>188711488</v>
      </c>
      <c r="I32" s="26">
        <v>211554087</v>
      </c>
      <c r="J32" s="27">
        <v>199563860</v>
      </c>
      <c r="K32" s="23">
        <v>197865219</v>
      </c>
      <c r="L32" s="24">
        <v>207865219</v>
      </c>
    </row>
    <row r="33" spans="1:12" ht="13.5" x14ac:dyDescent="0.25">
      <c r="A33" s="28" t="s">
        <v>50</v>
      </c>
      <c r="B33" s="22" t="s">
        <v>51</v>
      </c>
      <c r="C33" s="23">
        <v>3662017</v>
      </c>
      <c r="D33" s="23">
        <v>6108499</v>
      </c>
      <c r="E33" s="24">
        <v>8753347</v>
      </c>
      <c r="F33" s="25">
        <v>6279199</v>
      </c>
      <c r="G33" s="23">
        <v>4384117</v>
      </c>
      <c r="H33" s="24">
        <v>4384117</v>
      </c>
      <c r="I33" s="26">
        <v>11166544</v>
      </c>
      <c r="J33" s="27">
        <v>4110320</v>
      </c>
      <c r="K33" s="23">
        <v>3854996</v>
      </c>
      <c r="L33" s="24">
        <v>3534985</v>
      </c>
    </row>
    <row r="34" spans="1:12" ht="13.5" x14ac:dyDescent="0.25">
      <c r="A34" s="28" t="s">
        <v>52</v>
      </c>
      <c r="B34" s="22" t="s">
        <v>19</v>
      </c>
      <c r="C34" s="23">
        <v>6044977</v>
      </c>
      <c r="D34" s="23">
        <v>6604159</v>
      </c>
      <c r="E34" s="24">
        <v>6524836</v>
      </c>
      <c r="F34" s="25">
        <v>5576525</v>
      </c>
      <c r="G34" s="23">
        <v>5481584</v>
      </c>
      <c r="H34" s="24">
        <v>5481584</v>
      </c>
      <c r="I34" s="26">
        <v>6524836</v>
      </c>
      <c r="J34" s="27">
        <v>5481584</v>
      </c>
      <c r="K34" s="23">
        <v>5481584</v>
      </c>
      <c r="L34" s="24">
        <v>5481584</v>
      </c>
    </row>
    <row r="35" spans="1:12" ht="13.5" x14ac:dyDescent="0.25">
      <c r="A35" s="28" t="s">
        <v>27</v>
      </c>
      <c r="B35" s="22" t="s">
        <v>19</v>
      </c>
      <c r="C35" s="23">
        <v>9022921</v>
      </c>
      <c r="D35" s="23">
        <v>12847481</v>
      </c>
      <c r="E35" s="24">
        <v>16954269</v>
      </c>
      <c r="F35" s="25">
        <v>37618724</v>
      </c>
      <c r="G35" s="23">
        <v>32383974</v>
      </c>
      <c r="H35" s="24">
        <v>32383974</v>
      </c>
      <c r="I35" s="26">
        <v>17351144</v>
      </c>
      <c r="J35" s="27">
        <v>69140601</v>
      </c>
      <c r="K35" s="23">
        <v>73416669</v>
      </c>
      <c r="L35" s="24">
        <v>78902997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58061803</v>
      </c>
      <c r="D37" s="35">
        <f t="shared" ref="D37:L37" si="3">SUM(D29:D36)</f>
        <v>135893014</v>
      </c>
      <c r="E37" s="36">
        <f t="shared" si="3"/>
        <v>213033331</v>
      </c>
      <c r="F37" s="37">
        <f t="shared" si="3"/>
        <v>247589619</v>
      </c>
      <c r="G37" s="35">
        <f t="shared" si="3"/>
        <v>236688238</v>
      </c>
      <c r="H37" s="36">
        <f t="shared" si="3"/>
        <v>236688238</v>
      </c>
      <c r="I37" s="38">
        <f t="shared" si="3"/>
        <v>252844527</v>
      </c>
      <c r="J37" s="39">
        <f t="shared" si="3"/>
        <v>284023440</v>
      </c>
      <c r="K37" s="35">
        <f t="shared" si="3"/>
        <v>286345543</v>
      </c>
      <c r="L37" s="36">
        <f t="shared" si="3"/>
        <v>301511860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11164927</v>
      </c>
      <c r="D40" s="23">
        <v>9573390</v>
      </c>
      <c r="E40" s="24">
        <v>10222599</v>
      </c>
      <c r="F40" s="25">
        <v>0</v>
      </c>
      <c r="G40" s="23">
        <v>14740599</v>
      </c>
      <c r="H40" s="24">
        <v>14740599</v>
      </c>
      <c r="I40" s="26">
        <v>10222599</v>
      </c>
      <c r="J40" s="27">
        <v>55828187</v>
      </c>
      <c r="K40" s="23">
        <v>55828187</v>
      </c>
      <c r="L40" s="24">
        <v>55828187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54788896</v>
      </c>
      <c r="D42" s="23">
        <v>53394839</v>
      </c>
      <c r="E42" s="24">
        <v>55828187</v>
      </c>
      <c r="F42" s="25">
        <v>63995863</v>
      </c>
      <c r="G42" s="23">
        <v>52353439</v>
      </c>
      <c r="H42" s="24">
        <v>52353439</v>
      </c>
      <c r="I42" s="26">
        <v>55828187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65953823</v>
      </c>
      <c r="D43" s="41">
        <f t="shared" ref="D43:L43" si="4">SUM(D39:D42)</f>
        <v>62968229</v>
      </c>
      <c r="E43" s="42">
        <f t="shared" si="4"/>
        <v>66050786</v>
      </c>
      <c r="F43" s="43">
        <f t="shared" si="4"/>
        <v>63995863</v>
      </c>
      <c r="G43" s="41">
        <f t="shared" si="4"/>
        <v>67094038</v>
      </c>
      <c r="H43" s="42">
        <f t="shared" si="4"/>
        <v>67094038</v>
      </c>
      <c r="I43" s="43">
        <f t="shared" si="4"/>
        <v>66050786</v>
      </c>
      <c r="J43" s="45">
        <f t="shared" si="4"/>
        <v>55828187</v>
      </c>
      <c r="K43" s="41">
        <f t="shared" si="4"/>
        <v>55828187</v>
      </c>
      <c r="L43" s="42">
        <f t="shared" si="4"/>
        <v>55828187</v>
      </c>
    </row>
    <row r="44" spans="1:12" ht="13.5" x14ac:dyDescent="0.25">
      <c r="A44" s="33" t="s">
        <v>61</v>
      </c>
      <c r="B44" s="34" t="s">
        <v>19</v>
      </c>
      <c r="C44" s="35">
        <f>+C37+C43</f>
        <v>124015626</v>
      </c>
      <c r="D44" s="35">
        <f t="shared" ref="D44:L44" si="5">+D37+D43</f>
        <v>198861243</v>
      </c>
      <c r="E44" s="36">
        <f t="shared" si="5"/>
        <v>279084117</v>
      </c>
      <c r="F44" s="37">
        <f t="shared" si="5"/>
        <v>311585482</v>
      </c>
      <c r="G44" s="35">
        <f t="shared" si="5"/>
        <v>303782276</v>
      </c>
      <c r="H44" s="36">
        <f t="shared" si="5"/>
        <v>303782276</v>
      </c>
      <c r="I44" s="38">
        <f t="shared" si="5"/>
        <v>318895313</v>
      </c>
      <c r="J44" s="39">
        <f t="shared" si="5"/>
        <v>339851627</v>
      </c>
      <c r="K44" s="35">
        <f t="shared" si="5"/>
        <v>342173730</v>
      </c>
      <c r="L44" s="36">
        <f t="shared" si="5"/>
        <v>357340047</v>
      </c>
    </row>
    <row r="45" spans="1:12" ht="13.5" x14ac:dyDescent="0.25">
      <c r="A45" s="47" t="s">
        <v>62</v>
      </c>
      <c r="B45" s="48" t="s">
        <v>63</v>
      </c>
      <c r="C45" s="49">
        <f>+C26-C44</f>
        <v>307989636</v>
      </c>
      <c r="D45" s="49">
        <f t="shared" ref="D45:L45" si="6">+D26-D44</f>
        <v>387898299</v>
      </c>
      <c r="E45" s="50">
        <f t="shared" si="6"/>
        <v>290354939</v>
      </c>
      <c r="F45" s="51">
        <f t="shared" si="6"/>
        <v>352850686</v>
      </c>
      <c r="G45" s="49">
        <f t="shared" si="6"/>
        <v>325279391</v>
      </c>
      <c r="H45" s="50">
        <f t="shared" si="6"/>
        <v>325279391</v>
      </c>
      <c r="I45" s="52">
        <f t="shared" si="6"/>
        <v>316624086</v>
      </c>
      <c r="J45" s="53">
        <f t="shared" si="6"/>
        <v>430974634</v>
      </c>
      <c r="K45" s="49">
        <f t="shared" si="6"/>
        <v>464568274</v>
      </c>
      <c r="L45" s="50">
        <f t="shared" si="6"/>
        <v>471159282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303235475</v>
      </c>
      <c r="D47" s="23">
        <v>336274539</v>
      </c>
      <c r="E47" s="24">
        <v>285479871</v>
      </c>
      <c r="F47" s="25">
        <v>347956366</v>
      </c>
      <c r="G47" s="23">
        <v>320203919</v>
      </c>
      <c r="H47" s="24">
        <v>320203919</v>
      </c>
      <c r="I47" s="26">
        <v>311700280</v>
      </c>
      <c r="J47" s="27">
        <v>425899213</v>
      </c>
      <c r="K47" s="23">
        <v>459492853</v>
      </c>
      <c r="L47" s="24">
        <v>466083861</v>
      </c>
    </row>
    <row r="48" spans="1:12" ht="13.5" x14ac:dyDescent="0.25">
      <c r="A48" s="28" t="s">
        <v>67</v>
      </c>
      <c r="B48" s="22" t="s">
        <v>68</v>
      </c>
      <c r="C48" s="23">
        <v>4754170</v>
      </c>
      <c r="D48" s="23">
        <v>4721893</v>
      </c>
      <c r="E48" s="24">
        <v>4875065</v>
      </c>
      <c r="F48" s="25">
        <v>4894320</v>
      </c>
      <c r="G48" s="23">
        <v>5075421</v>
      </c>
      <c r="H48" s="24">
        <v>5075421</v>
      </c>
      <c r="I48" s="26">
        <v>4923825</v>
      </c>
      <c r="J48" s="27">
        <v>5075421</v>
      </c>
      <c r="K48" s="23">
        <v>5075421</v>
      </c>
      <c r="L48" s="24">
        <v>5075421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307989645</v>
      </c>
      <c r="D50" s="56">
        <f t="shared" ref="D50:L50" si="7">SUM(D47:D49)</f>
        <v>340996432</v>
      </c>
      <c r="E50" s="57">
        <f t="shared" si="7"/>
        <v>290354936</v>
      </c>
      <c r="F50" s="58">
        <f t="shared" si="7"/>
        <v>352850686</v>
      </c>
      <c r="G50" s="56">
        <f t="shared" si="7"/>
        <v>325279340</v>
      </c>
      <c r="H50" s="57">
        <f t="shared" si="7"/>
        <v>325279340</v>
      </c>
      <c r="I50" s="59">
        <f t="shared" si="7"/>
        <v>316624105</v>
      </c>
      <c r="J50" s="60">
        <f t="shared" si="7"/>
        <v>430974634</v>
      </c>
      <c r="K50" s="56">
        <f t="shared" si="7"/>
        <v>464568274</v>
      </c>
      <c r="L50" s="57">
        <f t="shared" si="7"/>
        <v>471159282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198219983</v>
      </c>
      <c r="D6" s="23">
        <v>130495474</v>
      </c>
      <c r="E6" s="24">
        <v>108853820</v>
      </c>
      <c r="F6" s="25">
        <v>130330224</v>
      </c>
      <c r="G6" s="23">
        <v>108649476</v>
      </c>
      <c r="H6" s="24">
        <v>108649476</v>
      </c>
      <c r="I6" s="26">
        <v>80056956</v>
      </c>
      <c r="J6" s="27">
        <v>16995899</v>
      </c>
      <c r="K6" s="23">
        <v>38828722</v>
      </c>
      <c r="L6" s="24">
        <v>5896427</v>
      </c>
    </row>
    <row r="7" spans="1:12" ht="13.5" x14ac:dyDescent="0.25">
      <c r="A7" s="28" t="s">
        <v>22</v>
      </c>
      <c r="B7" s="22" t="s">
        <v>9</v>
      </c>
      <c r="C7" s="23">
        <v>10711257</v>
      </c>
      <c r="D7" s="23">
        <v>4279343</v>
      </c>
      <c r="E7" s="24">
        <v>7909223</v>
      </c>
      <c r="F7" s="25">
        <v>258215</v>
      </c>
      <c r="G7" s="23">
        <v>8227520</v>
      </c>
      <c r="H7" s="24">
        <v>8227520</v>
      </c>
      <c r="I7" s="26">
        <v>5402428</v>
      </c>
      <c r="J7" s="27">
        <v>11208013</v>
      </c>
      <c r="K7" s="23">
        <v>-2150913</v>
      </c>
      <c r="L7" s="24">
        <v>-2312748</v>
      </c>
    </row>
    <row r="8" spans="1:12" ht="13.5" x14ac:dyDescent="0.25">
      <c r="A8" s="28" t="s">
        <v>23</v>
      </c>
      <c r="B8" s="22" t="s">
        <v>9</v>
      </c>
      <c r="C8" s="23">
        <v>14357275</v>
      </c>
      <c r="D8" s="23">
        <v>21314262</v>
      </c>
      <c r="E8" s="24">
        <v>24685122</v>
      </c>
      <c r="F8" s="25">
        <v>1320275</v>
      </c>
      <c r="G8" s="23">
        <v>25945307</v>
      </c>
      <c r="H8" s="24">
        <v>25945307</v>
      </c>
      <c r="I8" s="26">
        <v>9744088</v>
      </c>
      <c r="J8" s="27">
        <v>44149306</v>
      </c>
      <c r="K8" s="23">
        <v>10467174</v>
      </c>
      <c r="L8" s="24">
        <v>9700021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1476329</v>
      </c>
      <c r="D10" s="23">
        <v>2023181</v>
      </c>
      <c r="E10" s="24">
        <v>1528203</v>
      </c>
      <c r="F10" s="25">
        <v>1</v>
      </c>
      <c r="G10" s="23">
        <v>1528203</v>
      </c>
      <c r="H10" s="24">
        <v>1528203</v>
      </c>
      <c r="I10" s="26">
        <v>-65802</v>
      </c>
      <c r="J10" s="27">
        <v>139232</v>
      </c>
      <c r="K10" s="23">
        <v>195</v>
      </c>
      <c r="L10" s="24">
        <v>210</v>
      </c>
    </row>
    <row r="11" spans="1:12" ht="13.5" x14ac:dyDescent="0.25">
      <c r="A11" s="28" t="s">
        <v>27</v>
      </c>
      <c r="B11" s="22" t="s">
        <v>19</v>
      </c>
      <c r="C11" s="23">
        <v>156598495</v>
      </c>
      <c r="D11" s="23">
        <v>4499588</v>
      </c>
      <c r="E11" s="24">
        <v>30256340</v>
      </c>
      <c r="F11" s="29">
        <v>21799731</v>
      </c>
      <c r="G11" s="30">
        <v>62633016</v>
      </c>
      <c r="H11" s="31">
        <v>62633016</v>
      </c>
      <c r="I11" s="26">
        <v>4902176</v>
      </c>
      <c r="J11" s="32">
        <v>60017371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434495</v>
      </c>
      <c r="D12" s="23">
        <v>278899</v>
      </c>
      <c r="E12" s="24">
        <v>107515</v>
      </c>
      <c r="F12" s="25">
        <v>0</v>
      </c>
      <c r="G12" s="23">
        <v>107515</v>
      </c>
      <c r="H12" s="24">
        <v>107515</v>
      </c>
      <c r="I12" s="26">
        <v>-59964</v>
      </c>
      <c r="J12" s="27">
        <v>107609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381797834</v>
      </c>
      <c r="D13" s="35">
        <f t="shared" ref="D13:L13" si="0">SUM(D6:D12)</f>
        <v>162890747</v>
      </c>
      <c r="E13" s="36">
        <f t="shared" si="0"/>
        <v>173340223</v>
      </c>
      <c r="F13" s="37">
        <f t="shared" si="0"/>
        <v>153708446</v>
      </c>
      <c r="G13" s="35">
        <f t="shared" si="0"/>
        <v>207091037</v>
      </c>
      <c r="H13" s="36">
        <f t="shared" si="0"/>
        <v>207091037</v>
      </c>
      <c r="I13" s="38">
        <f t="shared" si="0"/>
        <v>99979882</v>
      </c>
      <c r="J13" s="39">
        <f t="shared" si="0"/>
        <v>132617430</v>
      </c>
      <c r="K13" s="35">
        <f t="shared" si="0"/>
        <v>47145178</v>
      </c>
      <c r="L13" s="36">
        <f t="shared" si="0"/>
        <v>13283910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19437712</v>
      </c>
      <c r="D16" s="23">
        <v>41472051</v>
      </c>
      <c r="E16" s="24">
        <v>41405390</v>
      </c>
      <c r="F16" s="25">
        <v>0</v>
      </c>
      <c r="G16" s="23">
        <v>41405390</v>
      </c>
      <c r="H16" s="24">
        <v>41405390</v>
      </c>
      <c r="I16" s="26">
        <v>0</v>
      </c>
      <c r="J16" s="27">
        <v>42922726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516902671</v>
      </c>
      <c r="D17" s="23">
        <v>588858223</v>
      </c>
      <c r="E17" s="24">
        <v>631625806</v>
      </c>
      <c r="F17" s="29">
        <v>38929436</v>
      </c>
      <c r="G17" s="30">
        <v>714448818</v>
      </c>
      <c r="H17" s="31">
        <v>714448818</v>
      </c>
      <c r="I17" s="26">
        <v>94138711</v>
      </c>
      <c r="J17" s="32">
        <v>711239066</v>
      </c>
      <c r="K17" s="30">
        <v>32831340</v>
      </c>
      <c r="L17" s="31">
        <v>29565253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78888</v>
      </c>
      <c r="D20" s="23">
        <v>78888</v>
      </c>
      <c r="E20" s="24">
        <v>78888</v>
      </c>
      <c r="F20" s="25">
        <v>0</v>
      </c>
      <c r="G20" s="23">
        <v>78888</v>
      </c>
      <c r="H20" s="24">
        <v>78888</v>
      </c>
      <c r="I20" s="26">
        <v>0</v>
      </c>
      <c r="J20" s="27">
        <v>78912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36642</v>
      </c>
      <c r="D21" s="23">
        <v>24428</v>
      </c>
      <c r="E21" s="24">
        <v>16285</v>
      </c>
      <c r="F21" s="25">
        <v>-2</v>
      </c>
      <c r="G21" s="23">
        <v>16294</v>
      </c>
      <c r="H21" s="24">
        <v>16294</v>
      </c>
      <c r="I21" s="26">
        <v>0</v>
      </c>
      <c r="J21" s="27">
        <v>16295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</v>
      </c>
      <c r="G24" s="30">
        <v>1</v>
      </c>
      <c r="H24" s="31">
        <v>1</v>
      </c>
      <c r="I24" s="25">
        <v>0</v>
      </c>
      <c r="J24" s="32">
        <v>48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536455913</v>
      </c>
      <c r="D25" s="41">
        <f t="shared" ref="D25:L25" si="1">SUM(D15:D24)</f>
        <v>630433590</v>
      </c>
      <c r="E25" s="42">
        <f t="shared" si="1"/>
        <v>673126369</v>
      </c>
      <c r="F25" s="43">
        <f t="shared" si="1"/>
        <v>38929435</v>
      </c>
      <c r="G25" s="41">
        <f t="shared" si="1"/>
        <v>755949391</v>
      </c>
      <c r="H25" s="42">
        <f t="shared" si="1"/>
        <v>755949391</v>
      </c>
      <c r="I25" s="44">
        <f t="shared" si="1"/>
        <v>94138711</v>
      </c>
      <c r="J25" s="45">
        <f t="shared" si="1"/>
        <v>754257047</v>
      </c>
      <c r="K25" s="41">
        <f t="shared" si="1"/>
        <v>32831340</v>
      </c>
      <c r="L25" s="42">
        <f t="shared" si="1"/>
        <v>29565253</v>
      </c>
    </row>
    <row r="26" spans="1:12" ht="13.5" x14ac:dyDescent="0.25">
      <c r="A26" s="33" t="s">
        <v>42</v>
      </c>
      <c r="B26" s="34" t="s">
        <v>19</v>
      </c>
      <c r="C26" s="35">
        <f>+C13+C25</f>
        <v>918253747</v>
      </c>
      <c r="D26" s="35">
        <f t="shared" ref="D26:L26" si="2">+D13+D25</f>
        <v>793324337</v>
      </c>
      <c r="E26" s="36">
        <f t="shared" si="2"/>
        <v>846466592</v>
      </c>
      <c r="F26" s="37">
        <f t="shared" si="2"/>
        <v>192637881</v>
      </c>
      <c r="G26" s="35">
        <f t="shared" si="2"/>
        <v>963040428</v>
      </c>
      <c r="H26" s="36">
        <f t="shared" si="2"/>
        <v>963040428</v>
      </c>
      <c r="I26" s="38">
        <f t="shared" si="2"/>
        <v>194118593</v>
      </c>
      <c r="J26" s="39">
        <f t="shared" si="2"/>
        <v>886874477</v>
      </c>
      <c r="K26" s="35">
        <f t="shared" si="2"/>
        <v>79976518</v>
      </c>
      <c r="L26" s="36">
        <f t="shared" si="2"/>
        <v>42849163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20306</v>
      </c>
      <c r="D30" s="23">
        <v>20306</v>
      </c>
      <c r="E30" s="24">
        <v>20306</v>
      </c>
      <c r="F30" s="25">
        <v>1</v>
      </c>
      <c r="G30" s="23">
        <v>20306</v>
      </c>
      <c r="H30" s="24">
        <v>20306</v>
      </c>
      <c r="I30" s="26">
        <v>0</v>
      </c>
      <c r="J30" s="27">
        <v>20306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1999989</v>
      </c>
      <c r="D31" s="23">
        <v>2063467</v>
      </c>
      <c r="E31" s="24">
        <v>2169447</v>
      </c>
      <c r="F31" s="25">
        <v>1574381</v>
      </c>
      <c r="G31" s="23">
        <v>2124447</v>
      </c>
      <c r="H31" s="24">
        <v>2124447</v>
      </c>
      <c r="I31" s="26">
        <v>-11862</v>
      </c>
      <c r="J31" s="27">
        <v>2169507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41634616</v>
      </c>
      <c r="D32" s="23">
        <v>53928751</v>
      </c>
      <c r="E32" s="24">
        <v>65588650</v>
      </c>
      <c r="F32" s="25">
        <v>21270419</v>
      </c>
      <c r="G32" s="23">
        <v>64497181</v>
      </c>
      <c r="H32" s="24">
        <v>64497181</v>
      </c>
      <c r="I32" s="26">
        <v>20181050</v>
      </c>
      <c r="J32" s="27">
        <v>64119507</v>
      </c>
      <c r="K32" s="23">
        <v>12</v>
      </c>
      <c r="L32" s="24">
        <v>20</v>
      </c>
    </row>
    <row r="33" spans="1:12" ht="13.5" x14ac:dyDescent="0.25">
      <c r="A33" s="28" t="s">
        <v>50</v>
      </c>
      <c r="B33" s="22" t="s">
        <v>51</v>
      </c>
      <c r="C33" s="23">
        <v>1550881</v>
      </c>
      <c r="D33" s="23">
        <v>376834</v>
      </c>
      <c r="E33" s="24">
        <v>4142633</v>
      </c>
      <c r="F33" s="25">
        <v>3</v>
      </c>
      <c r="G33" s="23">
        <v>4013740</v>
      </c>
      <c r="H33" s="24">
        <v>4013740</v>
      </c>
      <c r="I33" s="26">
        <v>-6050451</v>
      </c>
      <c r="J33" s="27">
        <v>204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10895152</v>
      </c>
      <c r="D34" s="23">
        <v>10898823</v>
      </c>
      <c r="E34" s="24">
        <v>9152038</v>
      </c>
      <c r="F34" s="25">
        <v>2</v>
      </c>
      <c r="G34" s="23">
        <v>10074264</v>
      </c>
      <c r="H34" s="24">
        <v>10074264</v>
      </c>
      <c r="I34" s="26">
        <v>-285107</v>
      </c>
      <c r="J34" s="27">
        <v>10074240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141774552</v>
      </c>
      <c r="D35" s="23">
        <v>1238108</v>
      </c>
      <c r="E35" s="24">
        <v>27101084</v>
      </c>
      <c r="F35" s="25">
        <v>5071334</v>
      </c>
      <c r="G35" s="23">
        <v>32172418</v>
      </c>
      <c r="H35" s="24">
        <v>32172418</v>
      </c>
      <c r="I35" s="26">
        <v>4727855</v>
      </c>
      <c r="J35" s="27">
        <v>27101132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197875496</v>
      </c>
      <c r="D37" s="35">
        <f t="shared" ref="D37:L37" si="3">SUM(D29:D36)</f>
        <v>68526289</v>
      </c>
      <c r="E37" s="36">
        <f t="shared" si="3"/>
        <v>108174158</v>
      </c>
      <c r="F37" s="37">
        <f t="shared" si="3"/>
        <v>27916140</v>
      </c>
      <c r="G37" s="35">
        <f t="shared" si="3"/>
        <v>112902356</v>
      </c>
      <c r="H37" s="36">
        <f t="shared" si="3"/>
        <v>112902356</v>
      </c>
      <c r="I37" s="38">
        <f t="shared" si="3"/>
        <v>18561485</v>
      </c>
      <c r="J37" s="39">
        <f t="shared" si="3"/>
        <v>103484896</v>
      </c>
      <c r="K37" s="35">
        <f t="shared" si="3"/>
        <v>12</v>
      </c>
      <c r="L37" s="36">
        <f t="shared" si="3"/>
        <v>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-20306</v>
      </c>
      <c r="E39" s="24">
        <v>-20306</v>
      </c>
      <c r="F39" s="25">
        <v>0</v>
      </c>
      <c r="G39" s="23">
        <v>-20305</v>
      </c>
      <c r="H39" s="24">
        <v>-20305</v>
      </c>
      <c r="I39" s="26">
        <v>0</v>
      </c>
      <c r="J39" s="27">
        <v>-20270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2186738</v>
      </c>
      <c r="D40" s="23">
        <v>2799738</v>
      </c>
      <c r="E40" s="24">
        <v>3383738</v>
      </c>
      <c r="F40" s="25">
        <v>1</v>
      </c>
      <c r="G40" s="23">
        <v>3383738</v>
      </c>
      <c r="H40" s="24">
        <v>3383738</v>
      </c>
      <c r="I40" s="26">
        <v>0</v>
      </c>
      <c r="J40" s="27">
        <v>3383714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72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2186738</v>
      </c>
      <c r="D43" s="41">
        <f t="shared" ref="D43:L43" si="4">SUM(D39:D42)</f>
        <v>2779432</v>
      </c>
      <c r="E43" s="42">
        <f t="shared" si="4"/>
        <v>3363432</v>
      </c>
      <c r="F43" s="43">
        <f t="shared" si="4"/>
        <v>1</v>
      </c>
      <c r="G43" s="41">
        <f t="shared" si="4"/>
        <v>3363433</v>
      </c>
      <c r="H43" s="42">
        <f t="shared" si="4"/>
        <v>3363433</v>
      </c>
      <c r="I43" s="43">
        <f t="shared" si="4"/>
        <v>0</v>
      </c>
      <c r="J43" s="45">
        <f t="shared" si="4"/>
        <v>3363516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200062234</v>
      </c>
      <c r="D44" s="35">
        <f t="shared" ref="D44:L44" si="5">+D37+D43</f>
        <v>71305721</v>
      </c>
      <c r="E44" s="36">
        <f t="shared" si="5"/>
        <v>111537590</v>
      </c>
      <c r="F44" s="37">
        <f t="shared" si="5"/>
        <v>27916141</v>
      </c>
      <c r="G44" s="35">
        <f t="shared" si="5"/>
        <v>116265789</v>
      </c>
      <c r="H44" s="36">
        <f t="shared" si="5"/>
        <v>116265789</v>
      </c>
      <c r="I44" s="38">
        <f t="shared" si="5"/>
        <v>18561485</v>
      </c>
      <c r="J44" s="39">
        <f t="shared" si="5"/>
        <v>106848412</v>
      </c>
      <c r="K44" s="35">
        <f t="shared" si="5"/>
        <v>12</v>
      </c>
      <c r="L44" s="36">
        <f t="shared" si="5"/>
        <v>20</v>
      </c>
    </row>
    <row r="45" spans="1:12" ht="13.5" x14ac:dyDescent="0.25">
      <c r="A45" s="47" t="s">
        <v>62</v>
      </c>
      <c r="B45" s="48" t="s">
        <v>63</v>
      </c>
      <c r="C45" s="49">
        <f>+C26-C44</f>
        <v>718191513</v>
      </c>
      <c r="D45" s="49">
        <f t="shared" ref="D45:L45" si="6">+D26-D44</f>
        <v>722018616</v>
      </c>
      <c r="E45" s="50">
        <f t="shared" si="6"/>
        <v>734929002</v>
      </c>
      <c r="F45" s="51">
        <f t="shared" si="6"/>
        <v>164721740</v>
      </c>
      <c r="G45" s="49">
        <f t="shared" si="6"/>
        <v>846774639</v>
      </c>
      <c r="H45" s="50">
        <f t="shared" si="6"/>
        <v>846774639</v>
      </c>
      <c r="I45" s="52">
        <f t="shared" si="6"/>
        <v>175557108</v>
      </c>
      <c r="J45" s="53">
        <f t="shared" si="6"/>
        <v>780026065</v>
      </c>
      <c r="K45" s="49">
        <f t="shared" si="6"/>
        <v>79976506</v>
      </c>
      <c r="L45" s="50">
        <f t="shared" si="6"/>
        <v>42849143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688088090</v>
      </c>
      <c r="D47" s="23">
        <v>717924756</v>
      </c>
      <c r="E47" s="24">
        <v>712148685</v>
      </c>
      <c r="F47" s="25">
        <v>120163019</v>
      </c>
      <c r="G47" s="23">
        <v>791129442</v>
      </c>
      <c r="H47" s="24">
        <v>791129442</v>
      </c>
      <c r="I47" s="26">
        <v>436377</v>
      </c>
      <c r="J47" s="27">
        <v>744798360</v>
      </c>
      <c r="K47" s="23">
        <v>45090158</v>
      </c>
      <c r="L47" s="24">
        <v>21655996</v>
      </c>
    </row>
    <row r="48" spans="1:12" ht="13.5" x14ac:dyDescent="0.25">
      <c r="A48" s="28" t="s">
        <v>67</v>
      </c>
      <c r="B48" s="22" t="s">
        <v>68</v>
      </c>
      <c r="C48" s="23">
        <v>130173</v>
      </c>
      <c r="D48" s="23">
        <v>133709</v>
      </c>
      <c r="E48" s="24">
        <v>141342</v>
      </c>
      <c r="F48" s="25">
        <v>0</v>
      </c>
      <c r="G48" s="23">
        <v>141342</v>
      </c>
      <c r="H48" s="24">
        <v>141342</v>
      </c>
      <c r="I48" s="26">
        <v>0</v>
      </c>
      <c r="J48" s="27">
        <v>141359</v>
      </c>
      <c r="K48" s="23">
        <v>14985654</v>
      </c>
      <c r="L48" s="24">
        <v>15854817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688218263</v>
      </c>
      <c r="D50" s="56">
        <f t="shared" ref="D50:L50" si="7">SUM(D47:D49)</f>
        <v>718058465</v>
      </c>
      <c r="E50" s="57">
        <f t="shared" si="7"/>
        <v>712290027</v>
      </c>
      <c r="F50" s="58">
        <f t="shared" si="7"/>
        <v>120163019</v>
      </c>
      <c r="G50" s="56">
        <f t="shared" si="7"/>
        <v>791270784</v>
      </c>
      <c r="H50" s="57">
        <f t="shared" si="7"/>
        <v>791270784</v>
      </c>
      <c r="I50" s="59">
        <f t="shared" si="7"/>
        <v>436377</v>
      </c>
      <c r="J50" s="60">
        <f t="shared" si="7"/>
        <v>744939719</v>
      </c>
      <c r="K50" s="56">
        <f t="shared" si="7"/>
        <v>60075812</v>
      </c>
      <c r="L50" s="57">
        <f t="shared" si="7"/>
        <v>37510813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89096424</v>
      </c>
      <c r="D6" s="23">
        <v>45807701</v>
      </c>
      <c r="E6" s="24">
        <v>52198711</v>
      </c>
      <c r="F6" s="25">
        <v>322780332</v>
      </c>
      <c r="G6" s="23">
        <v>366951984</v>
      </c>
      <c r="H6" s="24">
        <v>366951984</v>
      </c>
      <c r="I6" s="26">
        <v>189089003</v>
      </c>
      <c r="J6" s="27">
        <v>80893671</v>
      </c>
      <c r="K6" s="23">
        <v>104371354</v>
      </c>
      <c r="L6" s="24">
        <v>108093344</v>
      </c>
    </row>
    <row r="7" spans="1:12" ht="13.5" x14ac:dyDescent="0.25">
      <c r="A7" s="28" t="s">
        <v>22</v>
      </c>
      <c r="B7" s="22" t="s">
        <v>9</v>
      </c>
      <c r="C7" s="23">
        <v>1193765</v>
      </c>
      <c r="D7" s="23">
        <v>1645079</v>
      </c>
      <c r="E7" s="24">
        <v>6770933</v>
      </c>
      <c r="F7" s="25">
        <v>405852</v>
      </c>
      <c r="G7" s="23">
        <v>405852</v>
      </c>
      <c r="H7" s="24">
        <v>405852</v>
      </c>
      <c r="I7" s="26">
        <v>-11650165</v>
      </c>
      <c r="J7" s="27">
        <v>2261552</v>
      </c>
      <c r="K7" s="23">
        <v>2053140</v>
      </c>
      <c r="L7" s="24">
        <v>1871532</v>
      </c>
    </row>
    <row r="8" spans="1:12" ht="13.5" x14ac:dyDescent="0.25">
      <c r="A8" s="28" t="s">
        <v>23</v>
      </c>
      <c r="B8" s="22" t="s">
        <v>9</v>
      </c>
      <c r="C8" s="23">
        <v>25924633</v>
      </c>
      <c r="D8" s="23">
        <v>6776398</v>
      </c>
      <c r="E8" s="24">
        <v>16952977</v>
      </c>
      <c r="F8" s="25">
        <v>6999996</v>
      </c>
      <c r="G8" s="23">
        <v>9935148</v>
      </c>
      <c r="H8" s="24">
        <v>9935148</v>
      </c>
      <c r="I8" s="26">
        <v>-4397172</v>
      </c>
      <c r="J8" s="27">
        <v>26525948</v>
      </c>
      <c r="K8" s="23">
        <v>25284948</v>
      </c>
      <c r="L8" s="24">
        <v>23784948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1532541</v>
      </c>
      <c r="D10" s="23">
        <v>35801892</v>
      </c>
      <c r="E10" s="24">
        <v>35801892</v>
      </c>
      <c r="F10" s="25">
        <v>12</v>
      </c>
      <c r="G10" s="23">
        <v>6960264</v>
      </c>
      <c r="H10" s="24">
        <v>6960264</v>
      </c>
      <c r="I10" s="26">
        <v>0</v>
      </c>
      <c r="J10" s="27">
        <v>9000800</v>
      </c>
      <c r="K10" s="23">
        <v>11909576</v>
      </c>
      <c r="L10" s="24">
        <v>25990267</v>
      </c>
    </row>
    <row r="11" spans="1:12" ht="13.5" x14ac:dyDescent="0.25">
      <c r="A11" s="28" t="s">
        <v>27</v>
      </c>
      <c r="B11" s="22" t="s">
        <v>19</v>
      </c>
      <c r="C11" s="23">
        <v>4287694</v>
      </c>
      <c r="D11" s="23">
        <v>5224143</v>
      </c>
      <c r="E11" s="24">
        <v>4030410</v>
      </c>
      <c r="F11" s="29">
        <v>-15000000</v>
      </c>
      <c r="G11" s="30">
        <v>0</v>
      </c>
      <c r="H11" s="31">
        <v>0</v>
      </c>
      <c r="I11" s="26">
        <v>17345615</v>
      </c>
      <c r="J11" s="32">
        <v>4446378</v>
      </c>
      <c r="K11" s="30">
        <v>4446378</v>
      </c>
      <c r="L11" s="31">
        <v>4446378</v>
      </c>
    </row>
    <row r="12" spans="1:12" ht="13.5" x14ac:dyDescent="0.25">
      <c r="A12" s="28" t="s">
        <v>28</v>
      </c>
      <c r="B12" s="22" t="s">
        <v>19</v>
      </c>
      <c r="C12" s="23">
        <v>2095989</v>
      </c>
      <c r="D12" s="23">
        <v>690989</v>
      </c>
      <c r="E12" s="24">
        <v>438002</v>
      </c>
      <c r="F12" s="25">
        <v>0</v>
      </c>
      <c r="G12" s="23">
        <v>-23000004</v>
      </c>
      <c r="H12" s="24">
        <v>-23000004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124131046</v>
      </c>
      <c r="D13" s="35">
        <f t="shared" ref="D13:L13" si="0">SUM(D6:D12)</f>
        <v>95946202</v>
      </c>
      <c r="E13" s="36">
        <f t="shared" si="0"/>
        <v>116192925</v>
      </c>
      <c r="F13" s="37">
        <f t="shared" si="0"/>
        <v>315186192</v>
      </c>
      <c r="G13" s="35">
        <f t="shared" si="0"/>
        <v>361253244</v>
      </c>
      <c r="H13" s="36">
        <f t="shared" si="0"/>
        <v>361253244</v>
      </c>
      <c r="I13" s="38">
        <f t="shared" si="0"/>
        <v>190387281</v>
      </c>
      <c r="J13" s="39">
        <f t="shared" si="0"/>
        <v>123128349</v>
      </c>
      <c r="K13" s="35">
        <f t="shared" si="0"/>
        <v>148065396</v>
      </c>
      <c r="L13" s="36">
        <f t="shared" si="0"/>
        <v>164186469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238382957</v>
      </c>
      <c r="D17" s="23">
        <v>227301030</v>
      </c>
      <c r="E17" s="24">
        <v>194187625</v>
      </c>
      <c r="F17" s="29">
        <v>18800880</v>
      </c>
      <c r="G17" s="30">
        <v>9204708</v>
      </c>
      <c r="H17" s="31">
        <v>9204708</v>
      </c>
      <c r="I17" s="26">
        <v>50601701</v>
      </c>
      <c r="J17" s="32">
        <v>308638120</v>
      </c>
      <c r="K17" s="30">
        <v>317650871</v>
      </c>
      <c r="L17" s="31">
        <v>321772430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260000</v>
      </c>
      <c r="D20" s="23">
        <v>260000</v>
      </c>
      <c r="E20" s="24">
        <v>260000</v>
      </c>
      <c r="F20" s="25">
        <v>0</v>
      </c>
      <c r="G20" s="23">
        <v>0</v>
      </c>
      <c r="H20" s="24">
        <v>0</v>
      </c>
      <c r="I20" s="26">
        <v>0</v>
      </c>
      <c r="J20" s="27">
        <v>260000</v>
      </c>
      <c r="K20" s="23">
        <v>260000</v>
      </c>
      <c r="L20" s="24">
        <v>260000</v>
      </c>
    </row>
    <row r="21" spans="1:12" ht="13.5" x14ac:dyDescent="0.25">
      <c r="A21" s="28" t="s">
        <v>38</v>
      </c>
      <c r="B21" s="22" t="s">
        <v>19</v>
      </c>
      <c r="C21" s="23">
        <v>417227</v>
      </c>
      <c r="D21" s="23">
        <v>5367600</v>
      </c>
      <c r="E21" s="24">
        <v>5485839</v>
      </c>
      <c r="F21" s="25">
        <v>-832668</v>
      </c>
      <c r="G21" s="23">
        <v>3237336</v>
      </c>
      <c r="H21" s="24">
        <v>3237336</v>
      </c>
      <c r="I21" s="26">
        <v>1131891</v>
      </c>
      <c r="J21" s="27">
        <v>7162300</v>
      </c>
      <c r="K21" s="23">
        <v>6326377</v>
      </c>
      <c r="L21" s="24">
        <v>7292988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239060184</v>
      </c>
      <c r="D25" s="41">
        <f t="shared" ref="D25:L25" si="1">SUM(D15:D24)</f>
        <v>232928630</v>
      </c>
      <c r="E25" s="42">
        <f t="shared" si="1"/>
        <v>199933464</v>
      </c>
      <c r="F25" s="43">
        <f t="shared" si="1"/>
        <v>17968212</v>
      </c>
      <c r="G25" s="41">
        <f t="shared" si="1"/>
        <v>12442044</v>
      </c>
      <c r="H25" s="42">
        <f t="shared" si="1"/>
        <v>12442044</v>
      </c>
      <c r="I25" s="44">
        <f t="shared" si="1"/>
        <v>51733592</v>
      </c>
      <c r="J25" s="45">
        <f t="shared" si="1"/>
        <v>316060420</v>
      </c>
      <c r="K25" s="41">
        <f t="shared" si="1"/>
        <v>324237248</v>
      </c>
      <c r="L25" s="42">
        <f t="shared" si="1"/>
        <v>329325418</v>
      </c>
    </row>
    <row r="26" spans="1:12" ht="13.5" x14ac:dyDescent="0.25">
      <c r="A26" s="33" t="s">
        <v>42</v>
      </c>
      <c r="B26" s="34" t="s">
        <v>19</v>
      </c>
      <c r="C26" s="35">
        <f>+C13+C25</f>
        <v>363191230</v>
      </c>
      <c r="D26" s="35">
        <f t="shared" ref="D26:L26" si="2">+D13+D25</f>
        <v>328874832</v>
      </c>
      <c r="E26" s="36">
        <f t="shared" si="2"/>
        <v>316126389</v>
      </c>
      <c r="F26" s="37">
        <f t="shared" si="2"/>
        <v>333154404</v>
      </c>
      <c r="G26" s="35">
        <f t="shared" si="2"/>
        <v>373695288</v>
      </c>
      <c r="H26" s="36">
        <f t="shared" si="2"/>
        <v>373695288</v>
      </c>
      <c r="I26" s="38">
        <f t="shared" si="2"/>
        <v>242120873</v>
      </c>
      <c r="J26" s="39">
        <f t="shared" si="2"/>
        <v>439188769</v>
      </c>
      <c r="K26" s="35">
        <f t="shared" si="2"/>
        <v>472302644</v>
      </c>
      <c r="L26" s="36">
        <f t="shared" si="2"/>
        <v>493511887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15022406</v>
      </c>
      <c r="D32" s="23">
        <v>16506604</v>
      </c>
      <c r="E32" s="24">
        <v>-37811946</v>
      </c>
      <c r="F32" s="25">
        <v>288276096</v>
      </c>
      <c r="G32" s="23">
        <v>357286535</v>
      </c>
      <c r="H32" s="24">
        <v>357286535</v>
      </c>
      <c r="I32" s="26">
        <v>112502807</v>
      </c>
      <c r="J32" s="27">
        <v>9922123</v>
      </c>
      <c r="K32" s="23">
        <v>3896200</v>
      </c>
      <c r="L32" s="24">
        <v>368390</v>
      </c>
    </row>
    <row r="33" spans="1:12" ht="13.5" x14ac:dyDescent="0.25">
      <c r="A33" s="28" t="s">
        <v>50</v>
      </c>
      <c r="B33" s="22" t="s">
        <v>51</v>
      </c>
      <c r="C33" s="23">
        <v>6514191</v>
      </c>
      <c r="D33" s="23">
        <v>6581178</v>
      </c>
      <c r="E33" s="24">
        <v>1646396</v>
      </c>
      <c r="F33" s="25">
        <v>0</v>
      </c>
      <c r="G33" s="23">
        <v>0</v>
      </c>
      <c r="H33" s="24">
        <v>0</v>
      </c>
      <c r="I33" s="26">
        <v>19698045</v>
      </c>
      <c r="J33" s="27">
        <v>8103790</v>
      </c>
      <c r="K33" s="23">
        <v>8103790</v>
      </c>
      <c r="L33" s="24">
        <v>8103790</v>
      </c>
    </row>
    <row r="34" spans="1:12" ht="13.5" x14ac:dyDescent="0.25">
      <c r="A34" s="28" t="s">
        <v>52</v>
      </c>
      <c r="B34" s="22" t="s">
        <v>19</v>
      </c>
      <c r="C34" s="23">
        <v>10514864</v>
      </c>
      <c r="D34" s="23">
        <v>9550883</v>
      </c>
      <c r="E34" s="24">
        <v>10735154</v>
      </c>
      <c r="F34" s="25">
        <v>0</v>
      </c>
      <c r="G34" s="23">
        <v>0</v>
      </c>
      <c r="H34" s="24">
        <v>0</v>
      </c>
      <c r="I34" s="26">
        <v>0</v>
      </c>
      <c r="J34" s="27">
        <v>991276</v>
      </c>
      <c r="K34" s="23">
        <v>991276</v>
      </c>
      <c r="L34" s="24">
        <v>991276</v>
      </c>
    </row>
    <row r="35" spans="1:12" ht="13.5" x14ac:dyDescent="0.25">
      <c r="A35" s="28" t="s">
        <v>27</v>
      </c>
      <c r="B35" s="22" t="s">
        <v>19</v>
      </c>
      <c r="C35" s="23">
        <v>1727861</v>
      </c>
      <c r="D35" s="23">
        <v>1837957</v>
      </c>
      <c r="E35" s="24">
        <v>1690210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33779322</v>
      </c>
      <c r="D37" s="35">
        <f t="shared" ref="D37:L37" si="3">SUM(D29:D36)</f>
        <v>34476622</v>
      </c>
      <c r="E37" s="36">
        <f t="shared" si="3"/>
        <v>-23740186</v>
      </c>
      <c r="F37" s="37">
        <f t="shared" si="3"/>
        <v>288276096</v>
      </c>
      <c r="G37" s="35">
        <f t="shared" si="3"/>
        <v>357286535</v>
      </c>
      <c r="H37" s="36">
        <f t="shared" si="3"/>
        <v>357286535</v>
      </c>
      <c r="I37" s="38">
        <f t="shared" si="3"/>
        <v>132200852</v>
      </c>
      <c r="J37" s="39">
        <f t="shared" si="3"/>
        <v>19017189</v>
      </c>
      <c r="K37" s="35">
        <f t="shared" si="3"/>
        <v>12991266</v>
      </c>
      <c r="L37" s="36">
        <f t="shared" si="3"/>
        <v>9463456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6523803</v>
      </c>
      <c r="D40" s="23">
        <v>6992827</v>
      </c>
      <c r="E40" s="24">
        <v>7539867</v>
      </c>
      <c r="F40" s="25">
        <v>0</v>
      </c>
      <c r="G40" s="23">
        <v>0</v>
      </c>
      <c r="H40" s="24">
        <v>0</v>
      </c>
      <c r="I40" s="26">
        <v>0</v>
      </c>
      <c r="J40" s="27">
        <v>6487072</v>
      </c>
      <c r="K40" s="23">
        <v>6487072</v>
      </c>
      <c r="L40" s="24">
        <v>6487072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1407168</v>
      </c>
      <c r="K42" s="23">
        <v>1407168</v>
      </c>
      <c r="L42" s="24">
        <v>1407168</v>
      </c>
    </row>
    <row r="43" spans="1:12" ht="13.5" x14ac:dyDescent="0.25">
      <c r="A43" s="33" t="s">
        <v>60</v>
      </c>
      <c r="B43" s="40" t="s">
        <v>19</v>
      </c>
      <c r="C43" s="35">
        <f>SUM(C39:C42)</f>
        <v>6523803</v>
      </c>
      <c r="D43" s="41">
        <f t="shared" ref="D43:L43" si="4">SUM(D39:D42)</f>
        <v>6992827</v>
      </c>
      <c r="E43" s="42">
        <f t="shared" si="4"/>
        <v>7539867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7894240</v>
      </c>
      <c r="K43" s="41">
        <f t="shared" si="4"/>
        <v>7894240</v>
      </c>
      <c r="L43" s="42">
        <f t="shared" si="4"/>
        <v>7894240</v>
      </c>
    </row>
    <row r="44" spans="1:12" ht="13.5" x14ac:dyDescent="0.25">
      <c r="A44" s="33" t="s">
        <v>61</v>
      </c>
      <c r="B44" s="34" t="s">
        <v>19</v>
      </c>
      <c r="C44" s="35">
        <f>+C37+C43</f>
        <v>40303125</v>
      </c>
      <c r="D44" s="35">
        <f t="shared" ref="D44:L44" si="5">+D37+D43</f>
        <v>41469449</v>
      </c>
      <c r="E44" s="36">
        <f t="shared" si="5"/>
        <v>-16200319</v>
      </c>
      <c r="F44" s="37">
        <f t="shared" si="5"/>
        <v>288276096</v>
      </c>
      <c r="G44" s="35">
        <f t="shared" si="5"/>
        <v>357286535</v>
      </c>
      <c r="H44" s="36">
        <f t="shared" si="5"/>
        <v>357286535</v>
      </c>
      <c r="I44" s="38">
        <f t="shared" si="5"/>
        <v>132200852</v>
      </c>
      <c r="J44" s="39">
        <f t="shared" si="5"/>
        <v>26911429</v>
      </c>
      <c r="K44" s="35">
        <f t="shared" si="5"/>
        <v>20885506</v>
      </c>
      <c r="L44" s="36">
        <f t="shared" si="5"/>
        <v>17357696</v>
      </c>
    </row>
    <row r="45" spans="1:12" ht="13.5" x14ac:dyDescent="0.25">
      <c r="A45" s="47" t="s">
        <v>62</v>
      </c>
      <c r="B45" s="48" t="s">
        <v>63</v>
      </c>
      <c r="C45" s="49">
        <f>+C26-C44</f>
        <v>322888105</v>
      </c>
      <c r="D45" s="49">
        <f t="shared" ref="D45:L45" si="6">+D26-D44</f>
        <v>287405383</v>
      </c>
      <c r="E45" s="50">
        <f t="shared" si="6"/>
        <v>332326708</v>
      </c>
      <c r="F45" s="51">
        <f t="shared" si="6"/>
        <v>44878308</v>
      </c>
      <c r="G45" s="49">
        <f t="shared" si="6"/>
        <v>16408753</v>
      </c>
      <c r="H45" s="50">
        <f t="shared" si="6"/>
        <v>16408753</v>
      </c>
      <c r="I45" s="52">
        <f t="shared" si="6"/>
        <v>109920021</v>
      </c>
      <c r="J45" s="53">
        <f t="shared" si="6"/>
        <v>412277340</v>
      </c>
      <c r="K45" s="49">
        <f t="shared" si="6"/>
        <v>451417138</v>
      </c>
      <c r="L45" s="50">
        <f t="shared" si="6"/>
        <v>476154191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322649613</v>
      </c>
      <c r="D47" s="23">
        <v>287145380</v>
      </c>
      <c r="E47" s="24">
        <v>287138380</v>
      </c>
      <c r="F47" s="25">
        <v>42156756</v>
      </c>
      <c r="G47" s="23">
        <v>52202856</v>
      </c>
      <c r="H47" s="24">
        <v>52202856</v>
      </c>
      <c r="I47" s="26">
        <v>0</v>
      </c>
      <c r="J47" s="27">
        <v>412277338</v>
      </c>
      <c r="K47" s="23">
        <v>451417136</v>
      </c>
      <c r="L47" s="24">
        <v>476154187</v>
      </c>
    </row>
    <row r="48" spans="1:12" ht="13.5" x14ac:dyDescent="0.25">
      <c r="A48" s="28" t="s">
        <v>67</v>
      </c>
      <c r="B48" s="22" t="s">
        <v>68</v>
      </c>
      <c r="C48" s="23">
        <v>260000</v>
      </c>
      <c r="D48" s="23">
        <v>260000</v>
      </c>
      <c r="E48" s="24">
        <v>260000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322909613</v>
      </c>
      <c r="D50" s="56">
        <f t="shared" ref="D50:L50" si="7">SUM(D47:D49)</f>
        <v>287405380</v>
      </c>
      <c r="E50" s="57">
        <f t="shared" si="7"/>
        <v>287398380</v>
      </c>
      <c r="F50" s="58">
        <f t="shared" si="7"/>
        <v>42156756</v>
      </c>
      <c r="G50" s="56">
        <f t="shared" si="7"/>
        <v>52202856</v>
      </c>
      <c r="H50" s="57">
        <f t="shared" si="7"/>
        <v>52202856</v>
      </c>
      <c r="I50" s="59">
        <f t="shared" si="7"/>
        <v>0</v>
      </c>
      <c r="J50" s="60">
        <f t="shared" si="7"/>
        <v>412277338</v>
      </c>
      <c r="K50" s="56">
        <f t="shared" si="7"/>
        <v>451417136</v>
      </c>
      <c r="L50" s="57">
        <f t="shared" si="7"/>
        <v>476154187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63448859</v>
      </c>
      <c r="D6" s="23">
        <v>47481449</v>
      </c>
      <c r="E6" s="24">
        <v>36397573</v>
      </c>
      <c r="F6" s="25">
        <v>39059062</v>
      </c>
      <c r="G6" s="23">
        <v>19983333</v>
      </c>
      <c r="H6" s="24">
        <v>19983333</v>
      </c>
      <c r="I6" s="26">
        <v>40230530</v>
      </c>
      <c r="J6" s="27">
        <v>58830913</v>
      </c>
      <c r="K6" s="23">
        <v>61201509</v>
      </c>
      <c r="L6" s="24">
        <v>40441873</v>
      </c>
    </row>
    <row r="7" spans="1:12" ht="13.5" x14ac:dyDescent="0.25">
      <c r="A7" s="28" t="s">
        <v>22</v>
      </c>
      <c r="B7" s="22" t="s">
        <v>9</v>
      </c>
      <c r="C7" s="23">
        <v>14521436</v>
      </c>
      <c r="D7" s="23">
        <v>15332897</v>
      </c>
      <c r="E7" s="24">
        <v>7604149</v>
      </c>
      <c r="F7" s="25">
        <v>49255609</v>
      </c>
      <c r="G7" s="23">
        <v>49272444</v>
      </c>
      <c r="H7" s="24">
        <v>49272444</v>
      </c>
      <c r="I7" s="26">
        <v>77261164</v>
      </c>
      <c r="J7" s="27">
        <v>24148715</v>
      </c>
      <c r="K7" s="23">
        <v>17863349</v>
      </c>
      <c r="L7" s="24">
        <v>18631537</v>
      </c>
    </row>
    <row r="8" spans="1:12" ht="13.5" x14ac:dyDescent="0.25">
      <c r="A8" s="28" t="s">
        <v>23</v>
      </c>
      <c r="B8" s="22" t="s">
        <v>9</v>
      </c>
      <c r="C8" s="23">
        <v>19024438</v>
      </c>
      <c r="D8" s="23">
        <v>17781116</v>
      </c>
      <c r="E8" s="24">
        <v>18933173</v>
      </c>
      <c r="F8" s="25">
        <v>521198</v>
      </c>
      <c r="G8" s="23">
        <v>521198</v>
      </c>
      <c r="H8" s="24">
        <v>521198</v>
      </c>
      <c r="I8" s="26">
        <v>-44970212</v>
      </c>
      <c r="J8" s="27">
        <v>-11336177</v>
      </c>
      <c r="K8" s="23">
        <v>-15040033</v>
      </c>
      <c r="L8" s="24">
        <v>30113099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3235523</v>
      </c>
      <c r="D10" s="23">
        <v>4566920</v>
      </c>
      <c r="E10" s="24">
        <v>4672427</v>
      </c>
      <c r="F10" s="25">
        <v>4566919</v>
      </c>
      <c r="G10" s="23">
        <v>5012193</v>
      </c>
      <c r="H10" s="24">
        <v>5012193</v>
      </c>
      <c r="I10" s="26">
        <v>8415218</v>
      </c>
      <c r="J10" s="27">
        <v>4616919</v>
      </c>
      <c r="K10" s="23">
        <v>50</v>
      </c>
      <c r="L10" s="24">
        <v>2</v>
      </c>
    </row>
    <row r="11" spans="1:12" ht="13.5" x14ac:dyDescent="0.25">
      <c r="A11" s="28" t="s">
        <v>27</v>
      </c>
      <c r="B11" s="22" t="s">
        <v>19</v>
      </c>
      <c r="C11" s="23">
        <v>-3100413</v>
      </c>
      <c r="D11" s="23">
        <v>216377</v>
      </c>
      <c r="E11" s="24">
        <v>-6292363</v>
      </c>
      <c r="F11" s="29">
        <v>30847298</v>
      </c>
      <c r="G11" s="30">
        <v>37608936</v>
      </c>
      <c r="H11" s="31">
        <v>37608936</v>
      </c>
      <c r="I11" s="26">
        <v>1794900</v>
      </c>
      <c r="J11" s="32">
        <v>43753109</v>
      </c>
      <c r="K11" s="30">
        <v>40751098</v>
      </c>
      <c r="L11" s="31">
        <v>42825306</v>
      </c>
    </row>
    <row r="12" spans="1:12" ht="13.5" x14ac:dyDescent="0.25">
      <c r="A12" s="28" t="s">
        <v>28</v>
      </c>
      <c r="B12" s="22" t="s">
        <v>19</v>
      </c>
      <c r="C12" s="23">
        <v>1990797</v>
      </c>
      <c r="D12" s="23">
        <v>2993530</v>
      </c>
      <c r="E12" s="24">
        <v>3010957</v>
      </c>
      <c r="F12" s="25">
        <v>0</v>
      </c>
      <c r="G12" s="23">
        <v>0</v>
      </c>
      <c r="H12" s="24">
        <v>0</v>
      </c>
      <c r="I12" s="26">
        <v>3011032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99120640</v>
      </c>
      <c r="D13" s="35">
        <f t="shared" ref="D13:L13" si="0">SUM(D6:D12)</f>
        <v>88372289</v>
      </c>
      <c r="E13" s="36">
        <f t="shared" si="0"/>
        <v>64325916</v>
      </c>
      <c r="F13" s="37">
        <f t="shared" si="0"/>
        <v>124250086</v>
      </c>
      <c r="G13" s="35">
        <f t="shared" si="0"/>
        <v>112398104</v>
      </c>
      <c r="H13" s="36">
        <f t="shared" si="0"/>
        <v>112398104</v>
      </c>
      <c r="I13" s="38">
        <f t="shared" si="0"/>
        <v>85742632</v>
      </c>
      <c r="J13" s="39">
        <f t="shared" si="0"/>
        <v>120013479</v>
      </c>
      <c r="K13" s="35">
        <f t="shared" si="0"/>
        <v>104775973</v>
      </c>
      <c r="L13" s="36">
        <f t="shared" si="0"/>
        <v>132011817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87261500</v>
      </c>
      <c r="D16" s="23">
        <v>87166500</v>
      </c>
      <c r="E16" s="24">
        <v>99615719</v>
      </c>
      <c r="F16" s="25">
        <v>88413000</v>
      </c>
      <c r="G16" s="23">
        <v>88413000</v>
      </c>
      <c r="H16" s="24">
        <v>88413000</v>
      </c>
      <c r="I16" s="26">
        <v>99615719</v>
      </c>
      <c r="J16" s="27">
        <v>88413000</v>
      </c>
      <c r="K16" s="23">
        <v>92303172</v>
      </c>
      <c r="L16" s="24">
        <v>96456815</v>
      </c>
    </row>
    <row r="17" spans="1:12" ht="13.5" x14ac:dyDescent="0.25">
      <c r="A17" s="28" t="s">
        <v>33</v>
      </c>
      <c r="B17" s="22" t="s">
        <v>34</v>
      </c>
      <c r="C17" s="23">
        <v>458631661</v>
      </c>
      <c r="D17" s="23">
        <v>466360474</v>
      </c>
      <c r="E17" s="24">
        <v>466424931</v>
      </c>
      <c r="F17" s="29">
        <v>470067316</v>
      </c>
      <c r="G17" s="30">
        <v>466538508</v>
      </c>
      <c r="H17" s="31">
        <v>466538508</v>
      </c>
      <c r="I17" s="26">
        <v>467584884</v>
      </c>
      <c r="J17" s="32">
        <v>489548554</v>
      </c>
      <c r="K17" s="30">
        <v>478599326</v>
      </c>
      <c r="L17" s="31">
        <v>501063971</v>
      </c>
    </row>
    <row r="18" spans="1:12" ht="13.5" x14ac:dyDescent="0.25">
      <c r="A18" s="28" t="s">
        <v>35</v>
      </c>
      <c r="B18" s="22" t="s">
        <v>19</v>
      </c>
      <c r="C18" s="23">
        <v>96917369</v>
      </c>
      <c r="D18" s="23">
        <v>104976110</v>
      </c>
      <c r="E18" s="24">
        <v>120678739</v>
      </c>
      <c r="F18" s="25">
        <v>126369690</v>
      </c>
      <c r="G18" s="23">
        <v>126369690</v>
      </c>
      <c r="H18" s="24">
        <v>126369690</v>
      </c>
      <c r="I18" s="26">
        <v>129569016</v>
      </c>
      <c r="J18" s="27">
        <v>126369690</v>
      </c>
      <c r="K18" s="23">
        <v>131929956</v>
      </c>
      <c r="L18" s="24">
        <v>137866804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355590</v>
      </c>
      <c r="D20" s="23">
        <v>355590</v>
      </c>
      <c r="E20" s="24">
        <v>355590</v>
      </c>
      <c r="F20" s="25">
        <v>355590</v>
      </c>
      <c r="G20" s="23">
        <v>355590</v>
      </c>
      <c r="H20" s="24">
        <v>355590</v>
      </c>
      <c r="I20" s="26">
        <v>355590</v>
      </c>
      <c r="J20" s="27">
        <v>355590</v>
      </c>
      <c r="K20" s="23">
        <v>371236</v>
      </c>
      <c r="L20" s="24">
        <v>387942</v>
      </c>
    </row>
    <row r="21" spans="1:12" ht="13.5" x14ac:dyDescent="0.25">
      <c r="A21" s="28" t="s">
        <v>38</v>
      </c>
      <c r="B21" s="22" t="s">
        <v>19</v>
      </c>
      <c r="C21" s="23">
        <v>771074</v>
      </c>
      <c r="D21" s="23">
        <v>690863</v>
      </c>
      <c r="E21" s="24">
        <v>611700</v>
      </c>
      <c r="F21" s="25">
        <v>604505</v>
      </c>
      <c r="G21" s="23">
        <v>604505</v>
      </c>
      <c r="H21" s="24">
        <v>604505</v>
      </c>
      <c r="I21" s="26">
        <v>133800</v>
      </c>
      <c r="J21" s="27">
        <v>593806</v>
      </c>
      <c r="K21" s="23">
        <v>626233</v>
      </c>
      <c r="L21" s="24">
        <v>654033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643937194</v>
      </c>
      <c r="D25" s="41">
        <f t="shared" ref="D25:L25" si="1">SUM(D15:D24)</f>
        <v>659549537</v>
      </c>
      <c r="E25" s="42">
        <f t="shared" si="1"/>
        <v>687686679</v>
      </c>
      <c r="F25" s="43">
        <f t="shared" si="1"/>
        <v>685810101</v>
      </c>
      <c r="G25" s="41">
        <f t="shared" si="1"/>
        <v>682281293</v>
      </c>
      <c r="H25" s="42">
        <f t="shared" si="1"/>
        <v>682281293</v>
      </c>
      <c r="I25" s="44">
        <f t="shared" si="1"/>
        <v>697259009</v>
      </c>
      <c r="J25" s="45">
        <f t="shared" si="1"/>
        <v>705280640</v>
      </c>
      <c r="K25" s="41">
        <f t="shared" si="1"/>
        <v>703829923</v>
      </c>
      <c r="L25" s="42">
        <f t="shared" si="1"/>
        <v>736429565</v>
      </c>
    </row>
    <row r="26" spans="1:12" ht="13.5" x14ac:dyDescent="0.25">
      <c r="A26" s="33" t="s">
        <v>42</v>
      </c>
      <c r="B26" s="34" t="s">
        <v>19</v>
      </c>
      <c r="C26" s="35">
        <f>+C13+C25</f>
        <v>743057834</v>
      </c>
      <c r="D26" s="35">
        <f t="shared" ref="D26:L26" si="2">+D13+D25</f>
        <v>747921826</v>
      </c>
      <c r="E26" s="36">
        <f t="shared" si="2"/>
        <v>752012595</v>
      </c>
      <c r="F26" s="37">
        <f t="shared" si="2"/>
        <v>810060187</v>
      </c>
      <c r="G26" s="35">
        <f t="shared" si="2"/>
        <v>794679397</v>
      </c>
      <c r="H26" s="36">
        <f t="shared" si="2"/>
        <v>794679397</v>
      </c>
      <c r="I26" s="38">
        <f t="shared" si="2"/>
        <v>783001641</v>
      </c>
      <c r="J26" s="39">
        <f t="shared" si="2"/>
        <v>825294119</v>
      </c>
      <c r="K26" s="35">
        <f t="shared" si="2"/>
        <v>808605896</v>
      </c>
      <c r="L26" s="36">
        <f t="shared" si="2"/>
        <v>868441382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184668</v>
      </c>
      <c r="D30" s="23">
        <v>147210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2597598</v>
      </c>
      <c r="D31" s="23">
        <v>2614583</v>
      </c>
      <c r="E31" s="24">
        <v>2670460</v>
      </c>
      <c r="F31" s="25">
        <v>2440714</v>
      </c>
      <c r="G31" s="23">
        <v>2440714</v>
      </c>
      <c r="H31" s="24">
        <v>2440714</v>
      </c>
      <c r="I31" s="26">
        <v>2705988</v>
      </c>
      <c r="J31" s="27">
        <v>2440714</v>
      </c>
      <c r="K31" s="23">
        <v>2548105</v>
      </c>
      <c r="L31" s="24">
        <v>2662770</v>
      </c>
    </row>
    <row r="32" spans="1:12" ht="13.5" x14ac:dyDescent="0.25">
      <c r="A32" s="28" t="s">
        <v>48</v>
      </c>
      <c r="B32" s="22" t="s">
        <v>49</v>
      </c>
      <c r="C32" s="23">
        <v>53166114</v>
      </c>
      <c r="D32" s="23">
        <v>62230454</v>
      </c>
      <c r="E32" s="24">
        <v>49044810</v>
      </c>
      <c r="F32" s="25">
        <v>90198605</v>
      </c>
      <c r="G32" s="23">
        <v>90668605</v>
      </c>
      <c r="H32" s="24">
        <v>90668605</v>
      </c>
      <c r="I32" s="26">
        <v>53190700</v>
      </c>
      <c r="J32" s="27">
        <v>95540524</v>
      </c>
      <c r="K32" s="23">
        <v>99748807</v>
      </c>
      <c r="L32" s="24">
        <v>104241280</v>
      </c>
    </row>
    <row r="33" spans="1:12" ht="13.5" x14ac:dyDescent="0.25">
      <c r="A33" s="28" t="s">
        <v>50</v>
      </c>
      <c r="B33" s="22" t="s">
        <v>51</v>
      </c>
      <c r="C33" s="23">
        <v>10039144</v>
      </c>
      <c r="D33" s="23">
        <v>1851105</v>
      </c>
      <c r="E33" s="24">
        <v>-1245244</v>
      </c>
      <c r="F33" s="25">
        <v>795426</v>
      </c>
      <c r="G33" s="23">
        <v>795426</v>
      </c>
      <c r="H33" s="24">
        <v>795426</v>
      </c>
      <c r="I33" s="26">
        <v>-5289820</v>
      </c>
      <c r="J33" s="27">
        <v>1210426</v>
      </c>
      <c r="K33" s="23">
        <v>1263684</v>
      </c>
      <c r="L33" s="24">
        <v>1320551</v>
      </c>
    </row>
    <row r="34" spans="1:12" ht="13.5" x14ac:dyDescent="0.25">
      <c r="A34" s="28" t="s">
        <v>52</v>
      </c>
      <c r="B34" s="22" t="s">
        <v>19</v>
      </c>
      <c r="C34" s="23">
        <v>993000</v>
      </c>
      <c r="D34" s="23">
        <v>1025934</v>
      </c>
      <c r="E34" s="24">
        <v>1019747</v>
      </c>
      <c r="F34" s="25">
        <v>19897677</v>
      </c>
      <c r="G34" s="23">
        <v>21691355</v>
      </c>
      <c r="H34" s="24">
        <v>21691355</v>
      </c>
      <c r="I34" s="26">
        <v>1019747</v>
      </c>
      <c r="J34" s="27">
        <v>19897677</v>
      </c>
      <c r="K34" s="23">
        <v>20773175</v>
      </c>
      <c r="L34" s="24">
        <v>21707968</v>
      </c>
    </row>
    <row r="35" spans="1:12" ht="13.5" x14ac:dyDescent="0.25">
      <c r="A35" s="28" t="s">
        <v>27</v>
      </c>
      <c r="B35" s="22" t="s">
        <v>19</v>
      </c>
      <c r="C35" s="23">
        <v>7372863</v>
      </c>
      <c r="D35" s="23">
        <v>10911491</v>
      </c>
      <c r="E35" s="24">
        <v>14226012</v>
      </c>
      <c r="F35" s="25">
        <v>28992040</v>
      </c>
      <c r="G35" s="23">
        <v>32303749</v>
      </c>
      <c r="H35" s="24">
        <v>32303749</v>
      </c>
      <c r="I35" s="26">
        <v>30235021</v>
      </c>
      <c r="J35" s="27">
        <v>34850479</v>
      </c>
      <c r="K35" s="23">
        <v>36483459</v>
      </c>
      <c r="L35" s="24">
        <v>38204286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74353387</v>
      </c>
      <c r="D37" s="35">
        <f t="shared" ref="D37:L37" si="3">SUM(D29:D36)</f>
        <v>78780777</v>
      </c>
      <c r="E37" s="36">
        <f t="shared" si="3"/>
        <v>65715785</v>
      </c>
      <c r="F37" s="37">
        <f t="shared" si="3"/>
        <v>142324462</v>
      </c>
      <c r="G37" s="35">
        <f t="shared" si="3"/>
        <v>147899849</v>
      </c>
      <c r="H37" s="36">
        <f t="shared" si="3"/>
        <v>147899849</v>
      </c>
      <c r="I37" s="38">
        <f t="shared" si="3"/>
        <v>81861636</v>
      </c>
      <c r="J37" s="39">
        <f t="shared" si="3"/>
        <v>153939820</v>
      </c>
      <c r="K37" s="35">
        <f t="shared" si="3"/>
        <v>160817230</v>
      </c>
      <c r="L37" s="36">
        <f t="shared" si="3"/>
        <v>168136855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147210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5155000</v>
      </c>
      <c r="D40" s="23">
        <v>5933851</v>
      </c>
      <c r="E40" s="24">
        <v>6691436</v>
      </c>
      <c r="F40" s="25">
        <v>0</v>
      </c>
      <c r="G40" s="23">
        <v>0</v>
      </c>
      <c r="H40" s="24">
        <v>0</v>
      </c>
      <c r="I40" s="26">
        <v>6691436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25722000</v>
      </c>
      <c r="D42" s="23">
        <v>26647568</v>
      </c>
      <c r="E42" s="24">
        <v>23064907</v>
      </c>
      <c r="F42" s="25">
        <v>0</v>
      </c>
      <c r="G42" s="23">
        <v>0</v>
      </c>
      <c r="H42" s="24">
        <v>0</v>
      </c>
      <c r="I42" s="26">
        <v>23064907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31024210</v>
      </c>
      <c r="D43" s="41">
        <f t="shared" ref="D43:L43" si="4">SUM(D39:D42)</f>
        <v>32581419</v>
      </c>
      <c r="E43" s="42">
        <f t="shared" si="4"/>
        <v>29756343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29756343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105377597</v>
      </c>
      <c r="D44" s="35">
        <f t="shared" ref="D44:L44" si="5">+D37+D43</f>
        <v>111362196</v>
      </c>
      <c r="E44" s="36">
        <f t="shared" si="5"/>
        <v>95472128</v>
      </c>
      <c r="F44" s="37">
        <f t="shared" si="5"/>
        <v>142324462</v>
      </c>
      <c r="G44" s="35">
        <f t="shared" si="5"/>
        <v>147899849</v>
      </c>
      <c r="H44" s="36">
        <f t="shared" si="5"/>
        <v>147899849</v>
      </c>
      <c r="I44" s="38">
        <f t="shared" si="5"/>
        <v>111617979</v>
      </c>
      <c r="J44" s="39">
        <f t="shared" si="5"/>
        <v>153939820</v>
      </c>
      <c r="K44" s="35">
        <f t="shared" si="5"/>
        <v>160817230</v>
      </c>
      <c r="L44" s="36">
        <f t="shared" si="5"/>
        <v>168136855</v>
      </c>
    </row>
    <row r="45" spans="1:12" ht="13.5" x14ac:dyDescent="0.25">
      <c r="A45" s="47" t="s">
        <v>62</v>
      </c>
      <c r="B45" s="48" t="s">
        <v>63</v>
      </c>
      <c r="C45" s="49">
        <f>+C26-C44</f>
        <v>637680237</v>
      </c>
      <c r="D45" s="49">
        <f t="shared" ref="D45:L45" si="6">+D26-D44</f>
        <v>636559630</v>
      </c>
      <c r="E45" s="50">
        <f t="shared" si="6"/>
        <v>656540467</v>
      </c>
      <c r="F45" s="51">
        <f t="shared" si="6"/>
        <v>667735725</v>
      </c>
      <c r="G45" s="49">
        <f t="shared" si="6"/>
        <v>646779548</v>
      </c>
      <c r="H45" s="50">
        <f t="shared" si="6"/>
        <v>646779548</v>
      </c>
      <c r="I45" s="52">
        <f t="shared" si="6"/>
        <v>671383662</v>
      </c>
      <c r="J45" s="53">
        <f t="shared" si="6"/>
        <v>671354299</v>
      </c>
      <c r="K45" s="49">
        <f t="shared" si="6"/>
        <v>647788666</v>
      </c>
      <c r="L45" s="50">
        <f t="shared" si="6"/>
        <v>700304527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619341607</v>
      </c>
      <c r="D47" s="23">
        <v>640746860</v>
      </c>
      <c r="E47" s="24">
        <v>658150690</v>
      </c>
      <c r="F47" s="25">
        <v>668042646</v>
      </c>
      <c r="G47" s="23">
        <v>647786469</v>
      </c>
      <c r="H47" s="24">
        <v>647786469</v>
      </c>
      <c r="I47" s="26">
        <v>656540495</v>
      </c>
      <c r="J47" s="27">
        <v>671861220</v>
      </c>
      <c r="K47" s="23">
        <v>648320392</v>
      </c>
      <c r="L47" s="24">
        <v>700862279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-6921</v>
      </c>
      <c r="G48" s="23">
        <v>-6921</v>
      </c>
      <c r="H48" s="24">
        <v>-6921</v>
      </c>
      <c r="I48" s="26">
        <v>0</v>
      </c>
      <c r="J48" s="27">
        <v>-6921</v>
      </c>
      <c r="K48" s="23">
        <v>-7226</v>
      </c>
      <c r="L48" s="24">
        <v>-7551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619341607</v>
      </c>
      <c r="D50" s="56">
        <f t="shared" ref="D50:L50" si="7">SUM(D47:D49)</f>
        <v>640746860</v>
      </c>
      <c r="E50" s="57">
        <f t="shared" si="7"/>
        <v>658150690</v>
      </c>
      <c r="F50" s="58">
        <f t="shared" si="7"/>
        <v>668035725</v>
      </c>
      <c r="G50" s="56">
        <f t="shared" si="7"/>
        <v>647779548</v>
      </c>
      <c r="H50" s="57">
        <f t="shared" si="7"/>
        <v>647779548</v>
      </c>
      <c r="I50" s="59">
        <f t="shared" si="7"/>
        <v>656540495</v>
      </c>
      <c r="J50" s="60">
        <f t="shared" si="7"/>
        <v>671854299</v>
      </c>
      <c r="K50" s="56">
        <f t="shared" si="7"/>
        <v>648313166</v>
      </c>
      <c r="L50" s="57">
        <f t="shared" si="7"/>
        <v>700854728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1011612</v>
      </c>
      <c r="D6" s="23">
        <v>-39362242</v>
      </c>
      <c r="E6" s="24">
        <v>53823639</v>
      </c>
      <c r="F6" s="25">
        <v>120470862</v>
      </c>
      <c r="G6" s="23">
        <v>55092361</v>
      </c>
      <c r="H6" s="24">
        <v>55092361</v>
      </c>
      <c r="I6" s="26">
        <v>305299658</v>
      </c>
      <c r="J6" s="27">
        <v>59328058</v>
      </c>
      <c r="K6" s="23">
        <v>127062869</v>
      </c>
      <c r="L6" s="24">
        <v>38591486</v>
      </c>
    </row>
    <row r="7" spans="1:12" ht="13.5" x14ac:dyDescent="0.25">
      <c r="A7" s="28" t="s">
        <v>22</v>
      </c>
      <c r="B7" s="22" t="s">
        <v>9</v>
      </c>
      <c r="C7" s="23">
        <v>153226512</v>
      </c>
      <c r="D7" s="23">
        <v>179898340</v>
      </c>
      <c r="E7" s="24">
        <v>157336049</v>
      </c>
      <c r="F7" s="25">
        <v>329411066</v>
      </c>
      <c r="G7" s="23">
        <v>258523685</v>
      </c>
      <c r="H7" s="24">
        <v>258523685</v>
      </c>
      <c r="I7" s="26">
        <v>67604471</v>
      </c>
      <c r="J7" s="27">
        <v>171514365</v>
      </c>
      <c r="K7" s="23">
        <v>234959712</v>
      </c>
      <c r="L7" s="24">
        <v>317680614</v>
      </c>
    </row>
    <row r="8" spans="1:12" ht="13.5" x14ac:dyDescent="0.25">
      <c r="A8" s="28" t="s">
        <v>23</v>
      </c>
      <c r="B8" s="22" t="s">
        <v>9</v>
      </c>
      <c r="C8" s="23">
        <v>113674</v>
      </c>
      <c r="D8" s="23">
        <v>168105</v>
      </c>
      <c r="E8" s="24">
        <v>18500</v>
      </c>
      <c r="F8" s="25">
        <v>40777732</v>
      </c>
      <c r="G8" s="23">
        <v>33704019</v>
      </c>
      <c r="H8" s="24">
        <v>33704019</v>
      </c>
      <c r="I8" s="26">
        <v>0</v>
      </c>
      <c r="J8" s="27">
        <v>35331967</v>
      </c>
      <c r="K8" s="23">
        <v>44008843</v>
      </c>
      <c r="L8" s="24">
        <v>45685753</v>
      </c>
    </row>
    <row r="9" spans="1:12" ht="13.5" x14ac:dyDescent="0.25">
      <c r="A9" s="28" t="s">
        <v>24</v>
      </c>
      <c r="B9" s="22" t="s">
        <v>19</v>
      </c>
      <c r="C9" s="23">
        <v>-118044252</v>
      </c>
      <c r="D9" s="23">
        <v>-118044252</v>
      </c>
      <c r="E9" s="24">
        <v>-118044252</v>
      </c>
      <c r="F9" s="25">
        <v>1387594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228737787</v>
      </c>
      <c r="D10" s="23">
        <v>2468782</v>
      </c>
      <c r="E10" s="24">
        <v>1426450</v>
      </c>
      <c r="F10" s="25">
        <v>2468782</v>
      </c>
      <c r="G10" s="23">
        <v>1817929</v>
      </c>
      <c r="H10" s="24">
        <v>1817929</v>
      </c>
      <c r="I10" s="26">
        <v>8445141</v>
      </c>
      <c r="J10" s="27">
        <v>1817929</v>
      </c>
      <c r="K10" s="23">
        <v>1817929</v>
      </c>
      <c r="L10" s="24">
        <v>1817929</v>
      </c>
    </row>
    <row r="11" spans="1:12" ht="13.5" x14ac:dyDescent="0.25">
      <c r="A11" s="28" t="s">
        <v>27</v>
      </c>
      <c r="B11" s="22" t="s">
        <v>19</v>
      </c>
      <c r="C11" s="23">
        <v>43946503</v>
      </c>
      <c r="D11" s="23">
        <v>40472641</v>
      </c>
      <c r="E11" s="24">
        <v>59749259</v>
      </c>
      <c r="F11" s="29">
        <v>77116257</v>
      </c>
      <c r="G11" s="30">
        <v>131759015</v>
      </c>
      <c r="H11" s="31">
        <v>131759015</v>
      </c>
      <c r="I11" s="26">
        <v>-29346309</v>
      </c>
      <c r="J11" s="32">
        <v>129412800</v>
      </c>
      <c r="K11" s="30">
        <v>71206959</v>
      </c>
      <c r="L11" s="31">
        <v>77466797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8276</v>
      </c>
      <c r="E12" s="24">
        <v>462085</v>
      </c>
      <c r="F12" s="25">
        <v>0</v>
      </c>
      <c r="G12" s="23">
        <v>0</v>
      </c>
      <c r="H12" s="24">
        <v>0</v>
      </c>
      <c r="I12" s="26">
        <v>9459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308991836</v>
      </c>
      <c r="D13" s="35">
        <f t="shared" ref="D13:L13" si="0">SUM(D6:D12)</f>
        <v>65609650</v>
      </c>
      <c r="E13" s="36">
        <f t="shared" si="0"/>
        <v>154771730</v>
      </c>
      <c r="F13" s="37">
        <f t="shared" si="0"/>
        <v>571632293</v>
      </c>
      <c r="G13" s="35">
        <f t="shared" si="0"/>
        <v>480897009</v>
      </c>
      <c r="H13" s="36">
        <f t="shared" si="0"/>
        <v>480897009</v>
      </c>
      <c r="I13" s="38">
        <f t="shared" si="0"/>
        <v>352012420</v>
      </c>
      <c r="J13" s="39">
        <f t="shared" si="0"/>
        <v>397405119</v>
      </c>
      <c r="K13" s="35">
        <f t="shared" si="0"/>
        <v>479056312</v>
      </c>
      <c r="L13" s="36">
        <f t="shared" si="0"/>
        <v>481242579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2067958</v>
      </c>
      <c r="D16" s="23">
        <v>1976378</v>
      </c>
      <c r="E16" s="24">
        <v>1884797</v>
      </c>
      <c r="F16" s="25">
        <v>1976377</v>
      </c>
      <c r="G16" s="23">
        <v>1793216</v>
      </c>
      <c r="H16" s="24">
        <v>1793216</v>
      </c>
      <c r="I16" s="26">
        <v>-83952</v>
      </c>
      <c r="J16" s="27">
        <v>1788728</v>
      </c>
      <c r="K16" s="23">
        <v>1784310</v>
      </c>
      <c r="L16" s="24">
        <v>1688108</v>
      </c>
    </row>
    <row r="17" spans="1:12" ht="13.5" x14ac:dyDescent="0.25">
      <c r="A17" s="28" t="s">
        <v>33</v>
      </c>
      <c r="B17" s="22" t="s">
        <v>34</v>
      </c>
      <c r="C17" s="23">
        <v>2156349944</v>
      </c>
      <c r="D17" s="23">
        <v>2508273648</v>
      </c>
      <c r="E17" s="24">
        <v>2584628936</v>
      </c>
      <c r="F17" s="29">
        <v>2730772547</v>
      </c>
      <c r="G17" s="30">
        <v>2730847387</v>
      </c>
      <c r="H17" s="31">
        <v>2730847387</v>
      </c>
      <c r="I17" s="26">
        <v>130793365</v>
      </c>
      <c r="J17" s="32">
        <v>2785130512</v>
      </c>
      <c r="K17" s="30">
        <v>2847970192</v>
      </c>
      <c r="L17" s="31">
        <v>2936234930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622120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8655</v>
      </c>
      <c r="D20" s="23">
        <v>8655</v>
      </c>
      <c r="E20" s="24">
        <v>8655</v>
      </c>
      <c r="F20" s="25">
        <v>8655</v>
      </c>
      <c r="G20" s="23">
        <v>8655</v>
      </c>
      <c r="H20" s="24">
        <v>8655</v>
      </c>
      <c r="I20" s="26">
        <v>0</v>
      </c>
      <c r="J20" s="27">
        <v>8655</v>
      </c>
      <c r="K20" s="23">
        <v>8655</v>
      </c>
      <c r="L20" s="24">
        <v>8655</v>
      </c>
    </row>
    <row r="21" spans="1:12" ht="13.5" x14ac:dyDescent="0.25">
      <c r="A21" s="28" t="s">
        <v>38</v>
      </c>
      <c r="B21" s="22" t="s">
        <v>19</v>
      </c>
      <c r="C21" s="23">
        <v>1734148</v>
      </c>
      <c r="D21" s="23">
        <v>1103361</v>
      </c>
      <c r="E21" s="24">
        <v>568988</v>
      </c>
      <c r="F21" s="25">
        <v>4863318</v>
      </c>
      <c r="G21" s="23">
        <v>873337</v>
      </c>
      <c r="H21" s="24">
        <v>873337</v>
      </c>
      <c r="I21" s="26">
        <v>-502976</v>
      </c>
      <c r="J21" s="27">
        <v>873337</v>
      </c>
      <c r="K21" s="23">
        <v>816094</v>
      </c>
      <c r="L21" s="24">
        <v>830738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217695247</v>
      </c>
      <c r="D24" s="23">
        <v>186872428</v>
      </c>
      <c r="E24" s="24">
        <v>125977883</v>
      </c>
      <c r="F24" s="29">
        <v>0</v>
      </c>
      <c r="G24" s="30">
        <v>7933631</v>
      </c>
      <c r="H24" s="31">
        <v>7933631</v>
      </c>
      <c r="I24" s="25">
        <v>0</v>
      </c>
      <c r="J24" s="32">
        <v>7933631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2377855952</v>
      </c>
      <c r="D25" s="41">
        <f t="shared" ref="D25:L25" si="1">SUM(D15:D24)</f>
        <v>2698234470</v>
      </c>
      <c r="E25" s="42">
        <f t="shared" si="1"/>
        <v>2713069259</v>
      </c>
      <c r="F25" s="43">
        <f t="shared" si="1"/>
        <v>2738243017</v>
      </c>
      <c r="G25" s="41">
        <f t="shared" si="1"/>
        <v>2741456226</v>
      </c>
      <c r="H25" s="42">
        <f t="shared" si="1"/>
        <v>2741456226</v>
      </c>
      <c r="I25" s="44">
        <f t="shared" si="1"/>
        <v>130206437</v>
      </c>
      <c r="J25" s="45">
        <f t="shared" si="1"/>
        <v>2795734863</v>
      </c>
      <c r="K25" s="41">
        <f t="shared" si="1"/>
        <v>2850579251</v>
      </c>
      <c r="L25" s="42">
        <f t="shared" si="1"/>
        <v>2938762431</v>
      </c>
    </row>
    <row r="26" spans="1:12" ht="13.5" x14ac:dyDescent="0.25">
      <c r="A26" s="33" t="s">
        <v>42</v>
      </c>
      <c r="B26" s="34" t="s">
        <v>19</v>
      </c>
      <c r="C26" s="35">
        <f>+C13+C25</f>
        <v>2686847788</v>
      </c>
      <c r="D26" s="35">
        <f t="shared" ref="D26:L26" si="2">+D13+D25</f>
        <v>2763844120</v>
      </c>
      <c r="E26" s="36">
        <f t="shared" si="2"/>
        <v>2867840989</v>
      </c>
      <c r="F26" s="37">
        <f t="shared" si="2"/>
        <v>3309875310</v>
      </c>
      <c r="G26" s="35">
        <f t="shared" si="2"/>
        <v>3222353235</v>
      </c>
      <c r="H26" s="36">
        <f t="shared" si="2"/>
        <v>3222353235</v>
      </c>
      <c r="I26" s="38">
        <f t="shared" si="2"/>
        <v>482218857</v>
      </c>
      <c r="J26" s="39">
        <f t="shared" si="2"/>
        <v>3193139982</v>
      </c>
      <c r="K26" s="35">
        <f t="shared" si="2"/>
        <v>3329635563</v>
      </c>
      <c r="L26" s="36">
        <f t="shared" si="2"/>
        <v>3420005010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-386608</v>
      </c>
      <c r="F30" s="25">
        <v>116066666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451714</v>
      </c>
      <c r="D31" s="23">
        <v>451714</v>
      </c>
      <c r="E31" s="24">
        <v>451714</v>
      </c>
      <c r="F31" s="25">
        <v>451314</v>
      </c>
      <c r="G31" s="23">
        <v>451314</v>
      </c>
      <c r="H31" s="24">
        <v>451314</v>
      </c>
      <c r="I31" s="26">
        <v>0</v>
      </c>
      <c r="J31" s="27">
        <v>451314</v>
      </c>
      <c r="K31" s="23">
        <v>451314</v>
      </c>
      <c r="L31" s="24">
        <v>451314</v>
      </c>
    </row>
    <row r="32" spans="1:12" ht="13.5" x14ac:dyDescent="0.25">
      <c r="A32" s="28" t="s">
        <v>48</v>
      </c>
      <c r="B32" s="22" t="s">
        <v>49</v>
      </c>
      <c r="C32" s="23">
        <v>358461395</v>
      </c>
      <c r="D32" s="23">
        <v>401086534</v>
      </c>
      <c r="E32" s="24">
        <v>451220533</v>
      </c>
      <c r="F32" s="25">
        <v>210521599</v>
      </c>
      <c r="G32" s="23">
        <v>379116560</v>
      </c>
      <c r="H32" s="24">
        <v>379116560</v>
      </c>
      <c r="I32" s="26">
        <v>259574301</v>
      </c>
      <c r="J32" s="27">
        <v>164604627</v>
      </c>
      <c r="K32" s="23">
        <v>82540463</v>
      </c>
      <c r="L32" s="24">
        <v>-9387961</v>
      </c>
    </row>
    <row r="33" spans="1:12" ht="13.5" x14ac:dyDescent="0.25">
      <c r="A33" s="28" t="s">
        <v>50</v>
      </c>
      <c r="B33" s="22" t="s">
        <v>51</v>
      </c>
      <c r="C33" s="23">
        <v>7109388</v>
      </c>
      <c r="D33" s="23">
        <v>15703151</v>
      </c>
      <c r="E33" s="24">
        <v>2549722</v>
      </c>
      <c r="F33" s="25">
        <v>0</v>
      </c>
      <c r="G33" s="23">
        <v>122</v>
      </c>
      <c r="H33" s="24">
        <v>122</v>
      </c>
      <c r="I33" s="26">
        <v>-37132687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1225000</v>
      </c>
      <c r="E34" s="24">
        <v>1276000</v>
      </c>
      <c r="F34" s="25">
        <v>28213569</v>
      </c>
      <c r="G34" s="23">
        <v>49984076</v>
      </c>
      <c r="H34" s="24">
        <v>49984076</v>
      </c>
      <c r="I34" s="26">
        <v>0</v>
      </c>
      <c r="J34" s="27">
        <v>25540000</v>
      </c>
      <c r="K34" s="23">
        <v>25540000</v>
      </c>
      <c r="L34" s="24">
        <v>25540000</v>
      </c>
    </row>
    <row r="35" spans="1:12" ht="13.5" x14ac:dyDescent="0.25">
      <c r="A35" s="28" t="s">
        <v>27</v>
      </c>
      <c r="B35" s="22" t="s">
        <v>19</v>
      </c>
      <c r="C35" s="23">
        <v>39679311</v>
      </c>
      <c r="D35" s="23">
        <v>48601381</v>
      </c>
      <c r="E35" s="24">
        <v>58758104</v>
      </c>
      <c r="F35" s="25">
        <v>33116551</v>
      </c>
      <c r="G35" s="23">
        <v>82673419</v>
      </c>
      <c r="H35" s="24">
        <v>82673419</v>
      </c>
      <c r="I35" s="26">
        <v>9084218</v>
      </c>
      <c r="J35" s="27">
        <v>58308104</v>
      </c>
      <c r="K35" s="23">
        <v>25208538</v>
      </c>
      <c r="L35" s="24">
        <v>37613819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405701808</v>
      </c>
      <c r="D37" s="35">
        <f t="shared" ref="D37:L37" si="3">SUM(D29:D36)</f>
        <v>467067780</v>
      </c>
      <c r="E37" s="36">
        <f t="shared" si="3"/>
        <v>513869465</v>
      </c>
      <c r="F37" s="37">
        <f t="shared" si="3"/>
        <v>388369699</v>
      </c>
      <c r="G37" s="35">
        <f t="shared" si="3"/>
        <v>512225491</v>
      </c>
      <c r="H37" s="36">
        <f t="shared" si="3"/>
        <v>512225491</v>
      </c>
      <c r="I37" s="38">
        <f t="shared" si="3"/>
        <v>231525832</v>
      </c>
      <c r="J37" s="39">
        <f t="shared" si="3"/>
        <v>248904045</v>
      </c>
      <c r="K37" s="35">
        <f t="shared" si="3"/>
        <v>133740315</v>
      </c>
      <c r="L37" s="36">
        <f t="shared" si="3"/>
        <v>54217172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6018697</v>
      </c>
      <c r="D39" s="23">
        <v>0</v>
      </c>
      <c r="E39" s="24">
        <v>0</v>
      </c>
      <c r="F39" s="25">
        <v>116066667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13546355</v>
      </c>
      <c r="D40" s="23">
        <v>12787141</v>
      </c>
      <c r="E40" s="24">
        <v>10156223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24164319</v>
      </c>
      <c r="D42" s="23">
        <v>23721000</v>
      </c>
      <c r="E42" s="24">
        <v>24143000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43729371</v>
      </c>
      <c r="D43" s="41">
        <f t="shared" ref="D43:L43" si="4">SUM(D39:D42)</f>
        <v>36508141</v>
      </c>
      <c r="E43" s="42">
        <f t="shared" si="4"/>
        <v>34299223</v>
      </c>
      <c r="F43" s="43">
        <f t="shared" si="4"/>
        <v>116066667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449431179</v>
      </c>
      <c r="D44" s="35">
        <f t="shared" ref="D44:L44" si="5">+D37+D43</f>
        <v>503575921</v>
      </c>
      <c r="E44" s="36">
        <f t="shared" si="5"/>
        <v>548168688</v>
      </c>
      <c r="F44" s="37">
        <f t="shared" si="5"/>
        <v>504436366</v>
      </c>
      <c r="G44" s="35">
        <f t="shared" si="5"/>
        <v>512225491</v>
      </c>
      <c r="H44" s="36">
        <f t="shared" si="5"/>
        <v>512225491</v>
      </c>
      <c r="I44" s="38">
        <f t="shared" si="5"/>
        <v>231525832</v>
      </c>
      <c r="J44" s="39">
        <f t="shared" si="5"/>
        <v>248904045</v>
      </c>
      <c r="K44" s="35">
        <f t="shared" si="5"/>
        <v>133740315</v>
      </c>
      <c r="L44" s="36">
        <f t="shared" si="5"/>
        <v>54217172</v>
      </c>
    </row>
    <row r="45" spans="1:12" ht="13.5" x14ac:dyDescent="0.25">
      <c r="A45" s="47" t="s">
        <v>62</v>
      </c>
      <c r="B45" s="48" t="s">
        <v>63</v>
      </c>
      <c r="C45" s="49">
        <f>+C26-C44</f>
        <v>2237416609</v>
      </c>
      <c r="D45" s="49">
        <f t="shared" ref="D45:L45" si="6">+D26-D44</f>
        <v>2260268199</v>
      </c>
      <c r="E45" s="50">
        <f t="shared" si="6"/>
        <v>2319672301</v>
      </c>
      <c r="F45" s="51">
        <f t="shared" si="6"/>
        <v>2805438944</v>
      </c>
      <c r="G45" s="49">
        <f t="shared" si="6"/>
        <v>2710127744</v>
      </c>
      <c r="H45" s="50">
        <f t="shared" si="6"/>
        <v>2710127744</v>
      </c>
      <c r="I45" s="52">
        <f t="shared" si="6"/>
        <v>250693025</v>
      </c>
      <c r="J45" s="53">
        <f t="shared" si="6"/>
        <v>2944235937</v>
      </c>
      <c r="K45" s="49">
        <f t="shared" si="6"/>
        <v>3195895248</v>
      </c>
      <c r="L45" s="50">
        <f t="shared" si="6"/>
        <v>3365787838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2271878571</v>
      </c>
      <c r="D47" s="23">
        <v>2338872118</v>
      </c>
      <c r="E47" s="24">
        <v>2329454484</v>
      </c>
      <c r="F47" s="25">
        <v>2805438944</v>
      </c>
      <c r="G47" s="23">
        <v>2710127744</v>
      </c>
      <c r="H47" s="24">
        <v>2710127744</v>
      </c>
      <c r="I47" s="26">
        <v>4</v>
      </c>
      <c r="J47" s="27">
        <v>2944235937</v>
      </c>
      <c r="K47" s="23">
        <v>3195895248</v>
      </c>
      <c r="L47" s="24">
        <v>3365787838</v>
      </c>
    </row>
    <row r="48" spans="1:12" ht="13.5" x14ac:dyDescent="0.25">
      <c r="A48" s="28" t="s">
        <v>67</v>
      </c>
      <c r="B48" s="22" t="s">
        <v>68</v>
      </c>
      <c r="C48" s="23">
        <v>-98486728</v>
      </c>
      <c r="D48" s="23">
        <v>-98648595</v>
      </c>
      <c r="E48" s="24">
        <v>-98648595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21562958</v>
      </c>
      <c r="D49" s="23">
        <v>21562958</v>
      </c>
      <c r="E49" s="24">
        <v>21562958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2194954801</v>
      </c>
      <c r="D50" s="56">
        <f t="shared" ref="D50:L50" si="7">SUM(D47:D49)</f>
        <v>2261786481</v>
      </c>
      <c r="E50" s="57">
        <f t="shared" si="7"/>
        <v>2252368847</v>
      </c>
      <c r="F50" s="58">
        <f t="shared" si="7"/>
        <v>2805438944</v>
      </c>
      <c r="G50" s="56">
        <f t="shared" si="7"/>
        <v>2710127744</v>
      </c>
      <c r="H50" s="57">
        <f t="shared" si="7"/>
        <v>2710127744</v>
      </c>
      <c r="I50" s="59">
        <f t="shared" si="7"/>
        <v>4</v>
      </c>
      <c r="J50" s="60">
        <f t="shared" si="7"/>
        <v>2944235937</v>
      </c>
      <c r="K50" s="56">
        <f t="shared" si="7"/>
        <v>3195895248</v>
      </c>
      <c r="L50" s="57">
        <f t="shared" si="7"/>
        <v>3365787838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-16624548</v>
      </c>
      <c r="D6" s="23">
        <v>45047104</v>
      </c>
      <c r="E6" s="24">
        <v>19316795</v>
      </c>
      <c r="F6" s="25">
        <v>216699447</v>
      </c>
      <c r="G6" s="23">
        <v>65647923</v>
      </c>
      <c r="H6" s="24">
        <v>65647923</v>
      </c>
      <c r="I6" s="26">
        <v>27433089</v>
      </c>
      <c r="J6" s="27">
        <v>351674762</v>
      </c>
      <c r="K6" s="23">
        <v>655663894</v>
      </c>
      <c r="L6" s="24">
        <v>998757528</v>
      </c>
    </row>
    <row r="7" spans="1:12" ht="13.5" x14ac:dyDescent="0.25">
      <c r="A7" s="28" t="s">
        <v>22</v>
      </c>
      <c r="B7" s="22" t="s">
        <v>9</v>
      </c>
      <c r="C7" s="23">
        <v>764031299</v>
      </c>
      <c r="D7" s="23">
        <v>987738037</v>
      </c>
      <c r="E7" s="24">
        <v>615482266</v>
      </c>
      <c r="F7" s="25">
        <v>308821724</v>
      </c>
      <c r="G7" s="23">
        <v>752914870</v>
      </c>
      <c r="H7" s="24">
        <v>752914870</v>
      </c>
      <c r="I7" s="26">
        <v>865804607</v>
      </c>
      <c r="J7" s="27">
        <v>778680040</v>
      </c>
      <c r="K7" s="23">
        <v>827621006</v>
      </c>
      <c r="L7" s="24">
        <v>901406518</v>
      </c>
    </row>
    <row r="8" spans="1:12" ht="13.5" x14ac:dyDescent="0.25">
      <c r="A8" s="28" t="s">
        <v>23</v>
      </c>
      <c r="B8" s="22" t="s">
        <v>9</v>
      </c>
      <c r="C8" s="23">
        <v>-91258531</v>
      </c>
      <c r="D8" s="23">
        <v>-176414235</v>
      </c>
      <c r="E8" s="24">
        <v>114938020</v>
      </c>
      <c r="F8" s="25">
        <v>7550396</v>
      </c>
      <c r="G8" s="23">
        <v>131716964</v>
      </c>
      <c r="H8" s="24">
        <v>131716964</v>
      </c>
      <c r="I8" s="26">
        <v>174758774</v>
      </c>
      <c r="J8" s="27">
        <v>66631002</v>
      </c>
      <c r="K8" s="23">
        <v>802010</v>
      </c>
      <c r="L8" s="24">
        <v>-59452105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107319762</v>
      </c>
      <c r="D10" s="23">
        <v>57657544</v>
      </c>
      <c r="E10" s="24">
        <v>77946429</v>
      </c>
      <c r="F10" s="25">
        <v>109015410</v>
      </c>
      <c r="G10" s="23">
        <v>77946246</v>
      </c>
      <c r="H10" s="24">
        <v>77946246</v>
      </c>
      <c r="I10" s="26">
        <v>94240634</v>
      </c>
      <c r="J10" s="27">
        <v>77946246</v>
      </c>
      <c r="K10" s="23">
        <v>77946246</v>
      </c>
      <c r="L10" s="24">
        <v>77946246</v>
      </c>
    </row>
    <row r="11" spans="1:12" ht="13.5" x14ac:dyDescent="0.25">
      <c r="A11" s="28" t="s">
        <v>27</v>
      </c>
      <c r="B11" s="22" t="s">
        <v>19</v>
      </c>
      <c r="C11" s="23">
        <v>116504571</v>
      </c>
      <c r="D11" s="23">
        <v>67282052</v>
      </c>
      <c r="E11" s="24">
        <v>68482402</v>
      </c>
      <c r="F11" s="29">
        <v>67531246</v>
      </c>
      <c r="G11" s="30">
        <v>68482401</v>
      </c>
      <c r="H11" s="31">
        <v>68482401</v>
      </c>
      <c r="I11" s="26">
        <v>205005554</v>
      </c>
      <c r="J11" s="32">
        <v>59284884</v>
      </c>
      <c r="K11" s="30">
        <v>59284884</v>
      </c>
      <c r="L11" s="31">
        <v>59284884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2732503</v>
      </c>
      <c r="F12" s="25">
        <v>0</v>
      </c>
      <c r="G12" s="23">
        <v>2732503</v>
      </c>
      <c r="H12" s="24">
        <v>2732503</v>
      </c>
      <c r="I12" s="26">
        <v>3300815</v>
      </c>
      <c r="J12" s="27">
        <v>2732503</v>
      </c>
      <c r="K12" s="23">
        <v>2732503</v>
      </c>
      <c r="L12" s="24">
        <v>2732503</v>
      </c>
    </row>
    <row r="13" spans="1:12" ht="13.5" x14ac:dyDescent="0.25">
      <c r="A13" s="33" t="s">
        <v>29</v>
      </c>
      <c r="B13" s="34" t="s">
        <v>19</v>
      </c>
      <c r="C13" s="35">
        <f>SUM(C6:C12)</f>
        <v>879972553</v>
      </c>
      <c r="D13" s="35">
        <f t="shared" ref="D13:L13" si="0">SUM(D6:D12)</f>
        <v>981310502</v>
      </c>
      <c r="E13" s="36">
        <f t="shared" si="0"/>
        <v>898898415</v>
      </c>
      <c r="F13" s="37">
        <f t="shared" si="0"/>
        <v>709618223</v>
      </c>
      <c r="G13" s="35">
        <f t="shared" si="0"/>
        <v>1099440907</v>
      </c>
      <c r="H13" s="36">
        <f t="shared" si="0"/>
        <v>1099440907</v>
      </c>
      <c r="I13" s="38">
        <f t="shared" si="0"/>
        <v>1370543473</v>
      </c>
      <c r="J13" s="39">
        <f t="shared" si="0"/>
        <v>1336949437</v>
      </c>
      <c r="K13" s="35">
        <f t="shared" si="0"/>
        <v>1624050543</v>
      </c>
      <c r="L13" s="36">
        <f t="shared" si="0"/>
        <v>1980675574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-1478273</v>
      </c>
      <c r="E16" s="24">
        <v>1473727</v>
      </c>
      <c r="F16" s="25">
        <v>0</v>
      </c>
      <c r="G16" s="23">
        <v>1473726</v>
      </c>
      <c r="H16" s="24">
        <v>1473726</v>
      </c>
      <c r="I16" s="26">
        <v>-1672273</v>
      </c>
      <c r="J16" s="27">
        <v>1473726</v>
      </c>
      <c r="K16" s="23">
        <v>1473726</v>
      </c>
      <c r="L16" s="24">
        <v>1473726</v>
      </c>
    </row>
    <row r="17" spans="1:12" ht="13.5" x14ac:dyDescent="0.25">
      <c r="A17" s="28" t="s">
        <v>33</v>
      </c>
      <c r="B17" s="22" t="s">
        <v>34</v>
      </c>
      <c r="C17" s="23">
        <v>6762099258</v>
      </c>
      <c r="D17" s="23">
        <v>6499263112</v>
      </c>
      <c r="E17" s="24">
        <v>6324088789</v>
      </c>
      <c r="F17" s="29">
        <v>6227835405</v>
      </c>
      <c r="G17" s="30">
        <v>6174907875</v>
      </c>
      <c r="H17" s="31">
        <v>6174907875</v>
      </c>
      <c r="I17" s="26">
        <v>6155119706</v>
      </c>
      <c r="J17" s="32">
        <v>5984915937</v>
      </c>
      <c r="K17" s="30">
        <v>5749117319</v>
      </c>
      <c r="L17" s="31">
        <v>5518790638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4089032</v>
      </c>
      <c r="D20" s="23">
        <v>4153832</v>
      </c>
      <c r="E20" s="24">
        <v>4312832</v>
      </c>
      <c r="F20" s="25">
        <v>4153832</v>
      </c>
      <c r="G20" s="23">
        <v>4312832</v>
      </c>
      <c r="H20" s="24">
        <v>4312832</v>
      </c>
      <c r="I20" s="26">
        <v>4312832</v>
      </c>
      <c r="J20" s="27">
        <v>4312832</v>
      </c>
      <c r="K20" s="23">
        <v>4312832</v>
      </c>
      <c r="L20" s="24">
        <v>4312832</v>
      </c>
    </row>
    <row r="21" spans="1:12" ht="13.5" x14ac:dyDescent="0.25">
      <c r="A21" s="28" t="s">
        <v>38</v>
      </c>
      <c r="B21" s="22" t="s">
        <v>19</v>
      </c>
      <c r="C21" s="23">
        <v>-3554850</v>
      </c>
      <c r="D21" s="23">
        <v>-3791775</v>
      </c>
      <c r="E21" s="24">
        <v>-3637745</v>
      </c>
      <c r="F21" s="25">
        <v>-4559152</v>
      </c>
      <c r="G21" s="23">
        <v>2065490</v>
      </c>
      <c r="H21" s="24">
        <v>2065490</v>
      </c>
      <c r="I21" s="26">
        <v>-3307553</v>
      </c>
      <c r="J21" s="27">
        <v>7586559</v>
      </c>
      <c r="K21" s="23">
        <v>7336127</v>
      </c>
      <c r="L21" s="24">
        <v>7165366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186881669</v>
      </c>
      <c r="D24" s="23">
        <v>135003210</v>
      </c>
      <c r="E24" s="24">
        <v>101739024</v>
      </c>
      <c r="F24" s="29">
        <v>142171037</v>
      </c>
      <c r="G24" s="30">
        <v>101739024</v>
      </c>
      <c r="H24" s="31">
        <v>101739024</v>
      </c>
      <c r="I24" s="25">
        <v>101739025</v>
      </c>
      <c r="J24" s="32">
        <v>101739024</v>
      </c>
      <c r="K24" s="30">
        <v>101739024</v>
      </c>
      <c r="L24" s="31">
        <v>101739024</v>
      </c>
    </row>
    <row r="25" spans="1:12" ht="13.5" x14ac:dyDescent="0.25">
      <c r="A25" s="33" t="s">
        <v>41</v>
      </c>
      <c r="B25" s="40" t="s">
        <v>19</v>
      </c>
      <c r="C25" s="35">
        <f>SUM(C15:C24)</f>
        <v>6949515109</v>
      </c>
      <c r="D25" s="41">
        <f t="shared" ref="D25:L25" si="1">SUM(D15:D24)</f>
        <v>6633150106</v>
      </c>
      <c r="E25" s="42">
        <f t="shared" si="1"/>
        <v>6427976627</v>
      </c>
      <c r="F25" s="43">
        <f t="shared" si="1"/>
        <v>6369601122</v>
      </c>
      <c r="G25" s="41">
        <f t="shared" si="1"/>
        <v>6284498947</v>
      </c>
      <c r="H25" s="42">
        <f t="shared" si="1"/>
        <v>6284498947</v>
      </c>
      <c r="I25" s="44">
        <f t="shared" si="1"/>
        <v>6256191737</v>
      </c>
      <c r="J25" s="45">
        <f t="shared" si="1"/>
        <v>6100028078</v>
      </c>
      <c r="K25" s="41">
        <f t="shared" si="1"/>
        <v>5863979028</v>
      </c>
      <c r="L25" s="42">
        <f t="shared" si="1"/>
        <v>5633481586</v>
      </c>
    </row>
    <row r="26" spans="1:12" ht="13.5" x14ac:dyDescent="0.25">
      <c r="A26" s="33" t="s">
        <v>42</v>
      </c>
      <c r="B26" s="34" t="s">
        <v>19</v>
      </c>
      <c r="C26" s="35">
        <f>+C13+C25</f>
        <v>7829487662</v>
      </c>
      <c r="D26" s="35">
        <f t="shared" ref="D26:L26" si="2">+D13+D25</f>
        <v>7614460608</v>
      </c>
      <c r="E26" s="36">
        <f t="shared" si="2"/>
        <v>7326875042</v>
      </c>
      <c r="F26" s="37">
        <f t="shared" si="2"/>
        <v>7079219345</v>
      </c>
      <c r="G26" s="35">
        <f t="shared" si="2"/>
        <v>7383939854</v>
      </c>
      <c r="H26" s="36">
        <f t="shared" si="2"/>
        <v>7383939854</v>
      </c>
      <c r="I26" s="38">
        <f t="shared" si="2"/>
        <v>7626735210</v>
      </c>
      <c r="J26" s="39">
        <f t="shared" si="2"/>
        <v>7436977515</v>
      </c>
      <c r="K26" s="35">
        <f t="shared" si="2"/>
        <v>7488029571</v>
      </c>
      <c r="L26" s="36">
        <f t="shared" si="2"/>
        <v>7614157160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35281858</v>
      </c>
      <c r="F30" s="25">
        <v>0</v>
      </c>
      <c r="G30" s="23">
        <v>35281856</v>
      </c>
      <c r="H30" s="24">
        <v>35281856</v>
      </c>
      <c r="I30" s="26">
        <v>14552256</v>
      </c>
      <c r="J30" s="27">
        <v>35281856</v>
      </c>
      <c r="K30" s="23">
        <v>35281856</v>
      </c>
      <c r="L30" s="24">
        <v>35281856</v>
      </c>
    </row>
    <row r="31" spans="1:12" ht="13.5" x14ac:dyDescent="0.25">
      <c r="A31" s="28" t="s">
        <v>47</v>
      </c>
      <c r="B31" s="22" t="s">
        <v>19</v>
      </c>
      <c r="C31" s="23">
        <v>-3618292</v>
      </c>
      <c r="D31" s="23">
        <v>2297983</v>
      </c>
      <c r="E31" s="24">
        <v>35598586</v>
      </c>
      <c r="F31" s="25">
        <v>2297983</v>
      </c>
      <c r="G31" s="23">
        <v>35598586</v>
      </c>
      <c r="H31" s="24">
        <v>35598586</v>
      </c>
      <c r="I31" s="26">
        <v>37866523</v>
      </c>
      <c r="J31" s="27">
        <v>35598586</v>
      </c>
      <c r="K31" s="23">
        <v>35598586</v>
      </c>
      <c r="L31" s="24">
        <v>35598586</v>
      </c>
    </row>
    <row r="32" spans="1:12" ht="13.5" x14ac:dyDescent="0.25">
      <c r="A32" s="28" t="s">
        <v>48</v>
      </c>
      <c r="B32" s="22" t="s">
        <v>49</v>
      </c>
      <c r="C32" s="23">
        <v>579135770</v>
      </c>
      <c r="D32" s="23">
        <v>891329781</v>
      </c>
      <c r="E32" s="24">
        <v>716847039</v>
      </c>
      <c r="F32" s="25">
        <v>912108268</v>
      </c>
      <c r="G32" s="23">
        <v>505557410</v>
      </c>
      <c r="H32" s="24">
        <v>505557410</v>
      </c>
      <c r="I32" s="26">
        <v>644840318</v>
      </c>
      <c r="J32" s="27">
        <v>537620954</v>
      </c>
      <c r="K32" s="23">
        <v>537620954</v>
      </c>
      <c r="L32" s="24">
        <v>537620954</v>
      </c>
    </row>
    <row r="33" spans="1:12" ht="13.5" x14ac:dyDescent="0.25">
      <c r="A33" s="28" t="s">
        <v>50</v>
      </c>
      <c r="B33" s="22" t="s">
        <v>51</v>
      </c>
      <c r="C33" s="23">
        <v>34388162</v>
      </c>
      <c r="D33" s="23">
        <v>198241408</v>
      </c>
      <c r="E33" s="24">
        <v>128867239</v>
      </c>
      <c r="F33" s="25">
        <v>201091837</v>
      </c>
      <c r="G33" s="23">
        <v>172373198</v>
      </c>
      <c r="H33" s="24">
        <v>172373198</v>
      </c>
      <c r="I33" s="26">
        <v>151003229</v>
      </c>
      <c r="J33" s="27">
        <v>132531502</v>
      </c>
      <c r="K33" s="23">
        <v>112531502</v>
      </c>
      <c r="L33" s="24">
        <v>112531502</v>
      </c>
    </row>
    <row r="34" spans="1:12" ht="13.5" x14ac:dyDescent="0.25">
      <c r="A34" s="28" t="s">
        <v>52</v>
      </c>
      <c r="B34" s="22" t="s">
        <v>19</v>
      </c>
      <c r="C34" s="23">
        <v>43425902</v>
      </c>
      <c r="D34" s="23">
        <v>49259458</v>
      </c>
      <c r="E34" s="24">
        <v>62395883</v>
      </c>
      <c r="F34" s="25">
        <v>49259458</v>
      </c>
      <c r="G34" s="23">
        <v>23649080</v>
      </c>
      <c r="H34" s="24">
        <v>23649080</v>
      </c>
      <c r="I34" s="26">
        <v>59914064</v>
      </c>
      <c r="J34" s="27">
        <v>14743974</v>
      </c>
      <c r="K34" s="23">
        <v>14743974</v>
      </c>
      <c r="L34" s="24">
        <v>14743974</v>
      </c>
    </row>
    <row r="35" spans="1:12" ht="13.5" x14ac:dyDescent="0.25">
      <c r="A35" s="28" t="s">
        <v>27</v>
      </c>
      <c r="B35" s="22" t="s">
        <v>19</v>
      </c>
      <c r="C35" s="23">
        <v>214860052</v>
      </c>
      <c r="D35" s="23">
        <v>-188519618</v>
      </c>
      <c r="E35" s="24">
        <v>97992923</v>
      </c>
      <c r="F35" s="25">
        <v>-188519619</v>
      </c>
      <c r="G35" s="23">
        <v>97992923</v>
      </c>
      <c r="H35" s="24">
        <v>97992923</v>
      </c>
      <c r="I35" s="26">
        <v>259790771</v>
      </c>
      <c r="J35" s="27">
        <v>97992923</v>
      </c>
      <c r="K35" s="23">
        <v>97992923</v>
      </c>
      <c r="L35" s="24">
        <v>97992923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868191594</v>
      </c>
      <c r="D37" s="35">
        <f t="shared" ref="D37:L37" si="3">SUM(D29:D36)</f>
        <v>952609012</v>
      </c>
      <c r="E37" s="36">
        <f t="shared" si="3"/>
        <v>1076983528</v>
      </c>
      <c r="F37" s="37">
        <f t="shared" si="3"/>
        <v>976237927</v>
      </c>
      <c r="G37" s="35">
        <f t="shared" si="3"/>
        <v>870453053</v>
      </c>
      <c r="H37" s="36">
        <f t="shared" si="3"/>
        <v>870453053</v>
      </c>
      <c r="I37" s="38">
        <f t="shared" si="3"/>
        <v>1167967161</v>
      </c>
      <c r="J37" s="39">
        <f t="shared" si="3"/>
        <v>853769795</v>
      </c>
      <c r="K37" s="35">
        <f t="shared" si="3"/>
        <v>833769795</v>
      </c>
      <c r="L37" s="36">
        <f t="shared" si="3"/>
        <v>833769795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393262325</v>
      </c>
      <c r="D39" s="23">
        <v>362749930</v>
      </c>
      <c r="E39" s="24">
        <v>277355092</v>
      </c>
      <c r="F39" s="25">
        <v>296562735</v>
      </c>
      <c r="G39" s="23">
        <v>243273475</v>
      </c>
      <c r="H39" s="24">
        <v>243273475</v>
      </c>
      <c r="I39" s="26">
        <v>265784570</v>
      </c>
      <c r="J39" s="27">
        <v>210287560</v>
      </c>
      <c r="K39" s="23">
        <v>173498420</v>
      </c>
      <c r="L39" s="24">
        <v>133193115</v>
      </c>
    </row>
    <row r="40" spans="1:12" ht="13.5" x14ac:dyDescent="0.25">
      <c r="A40" s="28" t="s">
        <v>52</v>
      </c>
      <c r="B40" s="22" t="s">
        <v>57</v>
      </c>
      <c r="C40" s="23">
        <v>59210858</v>
      </c>
      <c r="D40" s="23">
        <v>65212118</v>
      </c>
      <c r="E40" s="24">
        <v>72549158</v>
      </c>
      <c r="F40" s="25">
        <v>65212118</v>
      </c>
      <c r="G40" s="23">
        <v>72549158</v>
      </c>
      <c r="H40" s="24">
        <v>72549158</v>
      </c>
      <c r="I40" s="26">
        <v>72549158</v>
      </c>
      <c r="J40" s="27">
        <v>72549158</v>
      </c>
      <c r="K40" s="23">
        <v>72549158</v>
      </c>
      <c r="L40" s="24">
        <v>72549158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214036479</v>
      </c>
      <c r="H41" s="24">
        <v>214036479</v>
      </c>
      <c r="I41" s="26">
        <v>0</v>
      </c>
      <c r="J41" s="27">
        <v>167972935</v>
      </c>
      <c r="K41" s="23">
        <v>145972935</v>
      </c>
      <c r="L41" s="24">
        <v>114972935</v>
      </c>
    </row>
    <row r="42" spans="1:12" ht="13.5" x14ac:dyDescent="0.25">
      <c r="A42" s="28" t="s">
        <v>59</v>
      </c>
      <c r="B42" s="22" t="s">
        <v>19</v>
      </c>
      <c r="C42" s="23">
        <v>166922772</v>
      </c>
      <c r="D42" s="23">
        <v>175370254</v>
      </c>
      <c r="E42" s="24">
        <v>199462350</v>
      </c>
      <c r="F42" s="25">
        <v>175370254</v>
      </c>
      <c r="G42" s="23">
        <v>199462348</v>
      </c>
      <c r="H42" s="24">
        <v>199462348</v>
      </c>
      <c r="I42" s="26">
        <v>192131378</v>
      </c>
      <c r="J42" s="27">
        <v>199462348</v>
      </c>
      <c r="K42" s="23">
        <v>199462348</v>
      </c>
      <c r="L42" s="24">
        <v>199462348</v>
      </c>
    </row>
    <row r="43" spans="1:12" ht="13.5" x14ac:dyDescent="0.25">
      <c r="A43" s="33" t="s">
        <v>60</v>
      </c>
      <c r="B43" s="40" t="s">
        <v>19</v>
      </c>
      <c r="C43" s="35">
        <f>SUM(C39:C42)</f>
        <v>619395955</v>
      </c>
      <c r="D43" s="41">
        <f t="shared" ref="D43:L43" si="4">SUM(D39:D42)</f>
        <v>603332302</v>
      </c>
      <c r="E43" s="42">
        <f t="shared" si="4"/>
        <v>549366600</v>
      </c>
      <c r="F43" s="43">
        <f t="shared" si="4"/>
        <v>537145107</v>
      </c>
      <c r="G43" s="41">
        <f t="shared" si="4"/>
        <v>729321460</v>
      </c>
      <c r="H43" s="42">
        <f t="shared" si="4"/>
        <v>729321460</v>
      </c>
      <c r="I43" s="43">
        <f t="shared" si="4"/>
        <v>530465106</v>
      </c>
      <c r="J43" s="45">
        <f t="shared" si="4"/>
        <v>650272001</v>
      </c>
      <c r="K43" s="41">
        <f t="shared" si="4"/>
        <v>591482861</v>
      </c>
      <c r="L43" s="42">
        <f t="shared" si="4"/>
        <v>520177556</v>
      </c>
    </row>
    <row r="44" spans="1:12" ht="13.5" x14ac:dyDescent="0.25">
      <c r="A44" s="33" t="s">
        <v>61</v>
      </c>
      <c r="B44" s="34" t="s">
        <v>19</v>
      </c>
      <c r="C44" s="35">
        <f>+C37+C43</f>
        <v>1487587549</v>
      </c>
      <c r="D44" s="35">
        <f t="shared" ref="D44:L44" si="5">+D37+D43</f>
        <v>1555941314</v>
      </c>
      <c r="E44" s="36">
        <f t="shared" si="5"/>
        <v>1626350128</v>
      </c>
      <c r="F44" s="37">
        <f t="shared" si="5"/>
        <v>1513383034</v>
      </c>
      <c r="G44" s="35">
        <f t="shared" si="5"/>
        <v>1599774513</v>
      </c>
      <c r="H44" s="36">
        <f t="shared" si="5"/>
        <v>1599774513</v>
      </c>
      <c r="I44" s="38">
        <f t="shared" si="5"/>
        <v>1698432267</v>
      </c>
      <c r="J44" s="39">
        <f t="shared" si="5"/>
        <v>1504041796</v>
      </c>
      <c r="K44" s="35">
        <f t="shared" si="5"/>
        <v>1425252656</v>
      </c>
      <c r="L44" s="36">
        <f t="shared" si="5"/>
        <v>1353947351</v>
      </c>
    </row>
    <row r="45" spans="1:12" ht="13.5" x14ac:dyDescent="0.25">
      <c r="A45" s="47" t="s">
        <v>62</v>
      </c>
      <c r="B45" s="48" t="s">
        <v>63</v>
      </c>
      <c r="C45" s="49">
        <f>+C26-C44</f>
        <v>6341900113</v>
      </c>
      <c r="D45" s="49">
        <f t="shared" ref="D45:L45" si="6">+D26-D44</f>
        <v>6058519294</v>
      </c>
      <c r="E45" s="50">
        <f t="shared" si="6"/>
        <v>5700524914</v>
      </c>
      <c r="F45" s="51">
        <f t="shared" si="6"/>
        <v>5565836311</v>
      </c>
      <c r="G45" s="49">
        <f t="shared" si="6"/>
        <v>5784165341</v>
      </c>
      <c r="H45" s="50">
        <f t="shared" si="6"/>
        <v>5784165341</v>
      </c>
      <c r="I45" s="52">
        <f t="shared" si="6"/>
        <v>5928302943</v>
      </c>
      <c r="J45" s="53">
        <f t="shared" si="6"/>
        <v>5932935719</v>
      </c>
      <c r="K45" s="49">
        <f t="shared" si="6"/>
        <v>6062776915</v>
      </c>
      <c r="L45" s="50">
        <f t="shared" si="6"/>
        <v>6260209809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6311658265</v>
      </c>
      <c r="D47" s="23">
        <v>6027632368</v>
      </c>
      <c r="E47" s="24">
        <v>5668233616</v>
      </c>
      <c r="F47" s="25">
        <v>5534949401</v>
      </c>
      <c r="G47" s="23">
        <v>5751873676</v>
      </c>
      <c r="H47" s="24">
        <v>5751873676</v>
      </c>
      <c r="I47" s="26">
        <v>5896212505</v>
      </c>
      <c r="J47" s="27">
        <v>5900644054</v>
      </c>
      <c r="K47" s="23">
        <v>6030485250</v>
      </c>
      <c r="L47" s="24">
        <v>6227918144</v>
      </c>
    </row>
    <row r="48" spans="1:12" ht="13.5" x14ac:dyDescent="0.25">
      <c r="A48" s="28" t="s">
        <v>67</v>
      </c>
      <c r="B48" s="22" t="s">
        <v>68</v>
      </c>
      <c r="C48" s="23">
        <v>30241900</v>
      </c>
      <c r="D48" s="23">
        <v>30886910</v>
      </c>
      <c r="E48" s="24">
        <v>32291664</v>
      </c>
      <c r="F48" s="25">
        <v>30886910</v>
      </c>
      <c r="G48" s="23">
        <v>32291665</v>
      </c>
      <c r="H48" s="24">
        <v>32291665</v>
      </c>
      <c r="I48" s="26">
        <v>32090568</v>
      </c>
      <c r="J48" s="27">
        <v>32291665</v>
      </c>
      <c r="K48" s="23">
        <v>32291665</v>
      </c>
      <c r="L48" s="24">
        <v>32291665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6341900165</v>
      </c>
      <c r="D50" s="56">
        <f t="shared" ref="D50:L50" si="7">SUM(D47:D49)</f>
        <v>6058519278</v>
      </c>
      <c r="E50" s="57">
        <f t="shared" si="7"/>
        <v>5700525280</v>
      </c>
      <c r="F50" s="58">
        <f t="shared" si="7"/>
        <v>5565836311</v>
      </c>
      <c r="G50" s="56">
        <f t="shared" si="7"/>
        <v>5784165341</v>
      </c>
      <c r="H50" s="57">
        <f t="shared" si="7"/>
        <v>5784165341</v>
      </c>
      <c r="I50" s="59">
        <f t="shared" si="7"/>
        <v>5928303073</v>
      </c>
      <c r="J50" s="60">
        <f t="shared" si="7"/>
        <v>5932935719</v>
      </c>
      <c r="K50" s="56">
        <f t="shared" si="7"/>
        <v>6062776915</v>
      </c>
      <c r="L50" s="57">
        <f t="shared" si="7"/>
        <v>6260209809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4970791</v>
      </c>
      <c r="D6" s="23">
        <v>3463665</v>
      </c>
      <c r="E6" s="24">
        <v>2712352</v>
      </c>
      <c r="F6" s="25">
        <v>8802173</v>
      </c>
      <c r="G6" s="23">
        <v>159836</v>
      </c>
      <c r="H6" s="24">
        <v>159836</v>
      </c>
      <c r="I6" s="26">
        <v>20628512</v>
      </c>
      <c r="J6" s="27">
        <v>18359268</v>
      </c>
      <c r="K6" s="23">
        <v>32385492</v>
      </c>
      <c r="L6" s="24">
        <v>48000049</v>
      </c>
    </row>
    <row r="7" spans="1:12" ht="13.5" x14ac:dyDescent="0.25">
      <c r="A7" s="28" t="s">
        <v>22</v>
      </c>
      <c r="B7" s="22" t="s">
        <v>9</v>
      </c>
      <c r="C7" s="23">
        <v>3001289</v>
      </c>
      <c r="D7" s="23">
        <v>2688599</v>
      </c>
      <c r="E7" s="24">
        <v>2036035</v>
      </c>
      <c r="F7" s="25">
        <v>6315520</v>
      </c>
      <c r="G7" s="23">
        <v>4930738</v>
      </c>
      <c r="H7" s="24">
        <v>4930738</v>
      </c>
      <c r="I7" s="26">
        <v>-11311479</v>
      </c>
      <c r="J7" s="27">
        <v>14785914</v>
      </c>
      <c r="K7" s="23">
        <v>-11015906</v>
      </c>
      <c r="L7" s="24">
        <v>3796756</v>
      </c>
    </row>
    <row r="8" spans="1:12" ht="13.5" x14ac:dyDescent="0.25">
      <c r="A8" s="28" t="s">
        <v>23</v>
      </c>
      <c r="B8" s="22" t="s">
        <v>9</v>
      </c>
      <c r="C8" s="23">
        <v>9996008</v>
      </c>
      <c r="D8" s="23">
        <v>7255972</v>
      </c>
      <c r="E8" s="24">
        <v>7833982</v>
      </c>
      <c r="F8" s="25">
        <v>20230907</v>
      </c>
      <c r="G8" s="23">
        <v>70936290</v>
      </c>
      <c r="H8" s="24">
        <v>70936290</v>
      </c>
      <c r="I8" s="26">
        <v>33474274</v>
      </c>
      <c r="J8" s="27">
        <v>48858071</v>
      </c>
      <c r="K8" s="23">
        <v>65760911</v>
      </c>
      <c r="L8" s="24">
        <v>61890112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-282</v>
      </c>
      <c r="H10" s="24">
        <v>-282</v>
      </c>
      <c r="I10" s="26">
        <v>0</v>
      </c>
      <c r="J10" s="27">
        <v>0</v>
      </c>
      <c r="K10" s="23">
        <v>-2</v>
      </c>
      <c r="L10" s="24">
        <v>-19594</v>
      </c>
    </row>
    <row r="11" spans="1:12" ht="13.5" x14ac:dyDescent="0.25">
      <c r="A11" s="28" t="s">
        <v>27</v>
      </c>
      <c r="B11" s="22" t="s">
        <v>19</v>
      </c>
      <c r="C11" s="23">
        <v>18073565</v>
      </c>
      <c r="D11" s="23">
        <v>10793774</v>
      </c>
      <c r="E11" s="24">
        <v>10224635</v>
      </c>
      <c r="F11" s="29">
        <v>6529732</v>
      </c>
      <c r="G11" s="30">
        <v>13670338</v>
      </c>
      <c r="H11" s="31">
        <v>13670338</v>
      </c>
      <c r="I11" s="26">
        <v>10776750</v>
      </c>
      <c r="J11" s="32">
        <v>12607966</v>
      </c>
      <c r="K11" s="30">
        <v>11830124</v>
      </c>
      <c r="L11" s="31">
        <v>11255925</v>
      </c>
    </row>
    <row r="12" spans="1:12" ht="13.5" x14ac:dyDescent="0.25">
      <c r="A12" s="28" t="s">
        <v>28</v>
      </c>
      <c r="B12" s="22" t="s">
        <v>19</v>
      </c>
      <c r="C12" s="23">
        <v>-109095</v>
      </c>
      <c r="D12" s="23">
        <v>-251157</v>
      </c>
      <c r="E12" s="24">
        <v>-229796</v>
      </c>
      <c r="F12" s="25">
        <v>0</v>
      </c>
      <c r="G12" s="23">
        <v>0</v>
      </c>
      <c r="H12" s="24">
        <v>0</v>
      </c>
      <c r="I12" s="26">
        <v>-187538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35932558</v>
      </c>
      <c r="D13" s="35">
        <f t="shared" ref="D13:L13" si="0">SUM(D6:D12)</f>
        <v>23950853</v>
      </c>
      <c r="E13" s="36">
        <f t="shared" si="0"/>
        <v>22577208</v>
      </c>
      <c r="F13" s="37">
        <f t="shared" si="0"/>
        <v>41878332</v>
      </c>
      <c r="G13" s="35">
        <f t="shared" si="0"/>
        <v>89696920</v>
      </c>
      <c r="H13" s="36">
        <f t="shared" si="0"/>
        <v>89696920</v>
      </c>
      <c r="I13" s="38">
        <f t="shared" si="0"/>
        <v>53380519</v>
      </c>
      <c r="J13" s="39">
        <f t="shared" si="0"/>
        <v>94611219</v>
      </c>
      <c r="K13" s="35">
        <f t="shared" si="0"/>
        <v>98960619</v>
      </c>
      <c r="L13" s="36">
        <f t="shared" si="0"/>
        <v>124923248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14586734</v>
      </c>
      <c r="D16" s="23">
        <v>34832329</v>
      </c>
      <c r="E16" s="24">
        <v>34581830</v>
      </c>
      <c r="F16" s="25">
        <v>34832328</v>
      </c>
      <c r="G16" s="23">
        <v>69414158</v>
      </c>
      <c r="H16" s="24">
        <v>69414158</v>
      </c>
      <c r="I16" s="26">
        <v>34415404</v>
      </c>
      <c r="J16" s="27">
        <v>32804311</v>
      </c>
      <c r="K16" s="23">
        <v>34313308</v>
      </c>
      <c r="L16" s="24">
        <v>35891721</v>
      </c>
    </row>
    <row r="17" spans="1:12" ht="13.5" x14ac:dyDescent="0.25">
      <c r="A17" s="28" t="s">
        <v>33</v>
      </c>
      <c r="B17" s="22" t="s">
        <v>34</v>
      </c>
      <c r="C17" s="23">
        <v>176681409</v>
      </c>
      <c r="D17" s="23">
        <v>167861149</v>
      </c>
      <c r="E17" s="24">
        <v>102190755</v>
      </c>
      <c r="F17" s="29">
        <v>196742479</v>
      </c>
      <c r="G17" s="30">
        <v>393430022</v>
      </c>
      <c r="H17" s="31">
        <v>393430022</v>
      </c>
      <c r="I17" s="26">
        <v>212560688</v>
      </c>
      <c r="J17" s="32">
        <v>122121928</v>
      </c>
      <c r="K17" s="30">
        <v>183595395</v>
      </c>
      <c r="L17" s="31">
        <v>275786133</v>
      </c>
    </row>
    <row r="18" spans="1:12" ht="13.5" x14ac:dyDescent="0.25">
      <c r="A18" s="28" t="s">
        <v>35</v>
      </c>
      <c r="B18" s="22" t="s">
        <v>19</v>
      </c>
      <c r="C18" s="23">
        <v>2860200</v>
      </c>
      <c r="D18" s="23">
        <v>4268701</v>
      </c>
      <c r="E18" s="24">
        <v>4349646</v>
      </c>
      <c r="F18" s="25">
        <v>4268701</v>
      </c>
      <c r="G18" s="23">
        <v>8618347</v>
      </c>
      <c r="H18" s="24">
        <v>8618347</v>
      </c>
      <c r="I18" s="26">
        <v>4260004</v>
      </c>
      <c r="J18" s="27">
        <v>4349646</v>
      </c>
      <c r="K18" s="23">
        <v>6350483</v>
      </c>
      <c r="L18" s="24">
        <v>9208201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1190581</v>
      </c>
      <c r="D20" s="23">
        <v>1190581</v>
      </c>
      <c r="E20" s="24">
        <v>1190581</v>
      </c>
      <c r="F20" s="25">
        <v>1190581</v>
      </c>
      <c r="G20" s="23">
        <v>2381162</v>
      </c>
      <c r="H20" s="24">
        <v>2381162</v>
      </c>
      <c r="I20" s="26">
        <v>1190580</v>
      </c>
      <c r="J20" s="27">
        <v>1190581</v>
      </c>
      <c r="K20" s="23">
        <v>1245348</v>
      </c>
      <c r="L20" s="24">
        <v>1302634</v>
      </c>
    </row>
    <row r="21" spans="1:12" ht="13.5" x14ac:dyDescent="0.25">
      <c r="A21" s="28" t="s">
        <v>38</v>
      </c>
      <c r="B21" s="22" t="s">
        <v>19</v>
      </c>
      <c r="C21" s="23">
        <v>375457</v>
      </c>
      <c r="D21" s="23">
        <v>214717</v>
      </c>
      <c r="E21" s="24">
        <v>53978</v>
      </c>
      <c r="F21" s="25">
        <v>367717</v>
      </c>
      <c r="G21" s="23">
        <v>401738</v>
      </c>
      <c r="H21" s="24">
        <v>401738</v>
      </c>
      <c r="I21" s="26">
        <v>221611</v>
      </c>
      <c r="J21" s="27">
        <v>315188</v>
      </c>
      <c r="K21" s="23">
        <v>329687</v>
      </c>
      <c r="L21" s="24">
        <v>344852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195694381</v>
      </c>
      <c r="D25" s="41">
        <f t="shared" ref="D25:L25" si="1">SUM(D15:D24)</f>
        <v>208367477</v>
      </c>
      <c r="E25" s="42">
        <f t="shared" si="1"/>
        <v>142366790</v>
      </c>
      <c r="F25" s="43">
        <f t="shared" si="1"/>
        <v>237401806</v>
      </c>
      <c r="G25" s="41">
        <f t="shared" si="1"/>
        <v>474245427</v>
      </c>
      <c r="H25" s="42">
        <f t="shared" si="1"/>
        <v>474245427</v>
      </c>
      <c r="I25" s="44">
        <f t="shared" si="1"/>
        <v>252648287</v>
      </c>
      <c r="J25" s="45">
        <f t="shared" si="1"/>
        <v>160781654</v>
      </c>
      <c r="K25" s="41">
        <f t="shared" si="1"/>
        <v>225834221</v>
      </c>
      <c r="L25" s="42">
        <f t="shared" si="1"/>
        <v>322533541</v>
      </c>
    </row>
    <row r="26" spans="1:12" ht="13.5" x14ac:dyDescent="0.25">
      <c r="A26" s="33" t="s">
        <v>42</v>
      </c>
      <c r="B26" s="34" t="s">
        <v>19</v>
      </c>
      <c r="C26" s="35">
        <f>+C13+C25</f>
        <v>231626939</v>
      </c>
      <c r="D26" s="35">
        <f t="shared" ref="D26:L26" si="2">+D13+D25</f>
        <v>232318330</v>
      </c>
      <c r="E26" s="36">
        <f t="shared" si="2"/>
        <v>164943998</v>
      </c>
      <c r="F26" s="37">
        <f t="shared" si="2"/>
        <v>279280138</v>
      </c>
      <c r="G26" s="35">
        <f t="shared" si="2"/>
        <v>563942347</v>
      </c>
      <c r="H26" s="36">
        <f t="shared" si="2"/>
        <v>563942347</v>
      </c>
      <c r="I26" s="38">
        <f t="shared" si="2"/>
        <v>306028806</v>
      </c>
      <c r="J26" s="39">
        <f t="shared" si="2"/>
        <v>255392873</v>
      </c>
      <c r="K26" s="35">
        <f t="shared" si="2"/>
        <v>324794840</v>
      </c>
      <c r="L26" s="36">
        <f t="shared" si="2"/>
        <v>447456789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-56996</v>
      </c>
      <c r="D30" s="23">
        <v>-62701</v>
      </c>
      <c r="E30" s="24">
        <v>-78539</v>
      </c>
      <c r="F30" s="25">
        <v>116567</v>
      </c>
      <c r="G30" s="23">
        <v>116567</v>
      </c>
      <c r="H30" s="24">
        <v>116567</v>
      </c>
      <c r="I30" s="26">
        <v>-26859</v>
      </c>
      <c r="J30" s="27">
        <v>252859</v>
      </c>
      <c r="K30" s="23">
        <v>264491</v>
      </c>
      <c r="L30" s="24">
        <v>276657</v>
      </c>
    </row>
    <row r="31" spans="1:12" ht="13.5" x14ac:dyDescent="0.25">
      <c r="A31" s="28" t="s">
        <v>47</v>
      </c>
      <c r="B31" s="22" t="s">
        <v>19</v>
      </c>
      <c r="C31" s="23">
        <v>251106</v>
      </c>
      <c r="D31" s="23">
        <v>258388</v>
      </c>
      <c r="E31" s="24">
        <v>501157</v>
      </c>
      <c r="F31" s="25">
        <v>172927</v>
      </c>
      <c r="G31" s="23">
        <v>172927</v>
      </c>
      <c r="H31" s="24">
        <v>172927</v>
      </c>
      <c r="I31" s="26">
        <v>452970</v>
      </c>
      <c r="J31" s="27">
        <v>180290</v>
      </c>
      <c r="K31" s="23">
        <v>188584</v>
      </c>
      <c r="L31" s="24">
        <v>197259</v>
      </c>
    </row>
    <row r="32" spans="1:12" ht="13.5" x14ac:dyDescent="0.25">
      <c r="A32" s="28" t="s">
        <v>48</v>
      </c>
      <c r="B32" s="22" t="s">
        <v>49</v>
      </c>
      <c r="C32" s="23">
        <v>19181792</v>
      </c>
      <c r="D32" s="23">
        <v>27014755</v>
      </c>
      <c r="E32" s="24">
        <v>29913067</v>
      </c>
      <c r="F32" s="25">
        <v>29345187</v>
      </c>
      <c r="G32" s="23">
        <v>27750123</v>
      </c>
      <c r="H32" s="24">
        <v>27750123</v>
      </c>
      <c r="I32" s="26">
        <v>24445897</v>
      </c>
      <c r="J32" s="27">
        <v>55822071</v>
      </c>
      <c r="K32" s="23">
        <v>57490396</v>
      </c>
      <c r="L32" s="24">
        <v>77431429</v>
      </c>
    </row>
    <row r="33" spans="1:12" ht="13.5" x14ac:dyDescent="0.25">
      <c r="A33" s="28" t="s">
        <v>50</v>
      </c>
      <c r="B33" s="22" t="s">
        <v>51</v>
      </c>
      <c r="C33" s="23">
        <v>-206686</v>
      </c>
      <c r="D33" s="23">
        <v>257523</v>
      </c>
      <c r="E33" s="24">
        <v>4896008</v>
      </c>
      <c r="F33" s="25">
        <v>2920364</v>
      </c>
      <c r="G33" s="23">
        <v>2920364</v>
      </c>
      <c r="H33" s="24">
        <v>2920364</v>
      </c>
      <c r="I33" s="26">
        <v>30976286</v>
      </c>
      <c r="J33" s="27">
        <v>8167539</v>
      </c>
      <c r="K33" s="23">
        <v>11514190</v>
      </c>
      <c r="L33" s="24">
        <v>16458335</v>
      </c>
    </row>
    <row r="34" spans="1:12" ht="13.5" x14ac:dyDescent="0.25">
      <c r="A34" s="28" t="s">
        <v>52</v>
      </c>
      <c r="B34" s="22" t="s">
        <v>19</v>
      </c>
      <c r="C34" s="23">
        <v>24065821</v>
      </c>
      <c r="D34" s="23">
        <v>24625625</v>
      </c>
      <c r="E34" s="24">
        <v>30814618</v>
      </c>
      <c r="F34" s="25">
        <v>1152000</v>
      </c>
      <c r="G34" s="23">
        <v>2685000</v>
      </c>
      <c r="H34" s="24">
        <v>2685000</v>
      </c>
      <c r="I34" s="26">
        <v>29347516</v>
      </c>
      <c r="J34" s="27">
        <v>1623102</v>
      </c>
      <c r="K34" s="23">
        <v>2369729</v>
      </c>
      <c r="L34" s="24">
        <v>3436106</v>
      </c>
    </row>
    <row r="35" spans="1:12" ht="13.5" x14ac:dyDescent="0.25">
      <c r="A35" s="28" t="s">
        <v>27</v>
      </c>
      <c r="B35" s="22" t="s">
        <v>19</v>
      </c>
      <c r="C35" s="23">
        <v>11204250</v>
      </c>
      <c r="D35" s="23">
        <v>4264042</v>
      </c>
      <c r="E35" s="24">
        <v>8398715</v>
      </c>
      <c r="F35" s="25">
        <v>1787233</v>
      </c>
      <c r="G35" s="23">
        <v>3205953</v>
      </c>
      <c r="H35" s="24">
        <v>3205953</v>
      </c>
      <c r="I35" s="26">
        <v>6390011</v>
      </c>
      <c r="J35" s="27">
        <v>-311279</v>
      </c>
      <c r="K35" s="23">
        <v>-329659</v>
      </c>
      <c r="L35" s="24">
        <v>-349086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54439287</v>
      </c>
      <c r="D37" s="35">
        <f t="shared" ref="D37:L37" si="3">SUM(D29:D36)</f>
        <v>56357632</v>
      </c>
      <c r="E37" s="36">
        <f t="shared" si="3"/>
        <v>74445026</v>
      </c>
      <c r="F37" s="37">
        <f t="shared" si="3"/>
        <v>35494278</v>
      </c>
      <c r="G37" s="35">
        <f t="shared" si="3"/>
        <v>36850934</v>
      </c>
      <c r="H37" s="36">
        <f t="shared" si="3"/>
        <v>36850934</v>
      </c>
      <c r="I37" s="38">
        <f t="shared" si="3"/>
        <v>91585821</v>
      </c>
      <c r="J37" s="39">
        <f t="shared" si="3"/>
        <v>65734582</v>
      </c>
      <c r="K37" s="35">
        <f t="shared" si="3"/>
        <v>71497731</v>
      </c>
      <c r="L37" s="36">
        <f t="shared" si="3"/>
        <v>97450700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421080</v>
      </c>
      <c r="D39" s="23">
        <v>316102</v>
      </c>
      <c r="E39" s="24">
        <v>0</v>
      </c>
      <c r="F39" s="25">
        <v>199535</v>
      </c>
      <c r="G39" s="23">
        <v>199535</v>
      </c>
      <c r="H39" s="24">
        <v>199535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21092162</v>
      </c>
      <c r="G40" s="23">
        <v>21092162</v>
      </c>
      <c r="H40" s="24">
        <v>21092162</v>
      </c>
      <c r="I40" s="26">
        <v>0</v>
      </c>
      <c r="J40" s="27">
        <v>25920384</v>
      </c>
      <c r="K40" s="23">
        <v>37843761</v>
      </c>
      <c r="L40" s="24">
        <v>54873453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1750000</v>
      </c>
      <c r="D42" s="23">
        <v>1673000</v>
      </c>
      <c r="E42" s="24">
        <v>1605000</v>
      </c>
      <c r="F42" s="25">
        <v>1673000</v>
      </c>
      <c r="G42" s="23">
        <v>3278000</v>
      </c>
      <c r="H42" s="24">
        <v>3278000</v>
      </c>
      <c r="I42" s="26">
        <v>1379341</v>
      </c>
      <c r="J42" s="27">
        <v>2795559</v>
      </c>
      <c r="K42" s="23">
        <v>4081516</v>
      </c>
      <c r="L42" s="24">
        <v>5918198</v>
      </c>
    </row>
    <row r="43" spans="1:12" ht="13.5" x14ac:dyDescent="0.25">
      <c r="A43" s="33" t="s">
        <v>60</v>
      </c>
      <c r="B43" s="40" t="s">
        <v>19</v>
      </c>
      <c r="C43" s="35">
        <f>SUM(C39:C42)</f>
        <v>2171080</v>
      </c>
      <c r="D43" s="41">
        <f t="shared" ref="D43:L43" si="4">SUM(D39:D42)</f>
        <v>1989102</v>
      </c>
      <c r="E43" s="42">
        <f t="shared" si="4"/>
        <v>1605000</v>
      </c>
      <c r="F43" s="43">
        <f t="shared" si="4"/>
        <v>22964697</v>
      </c>
      <c r="G43" s="41">
        <f t="shared" si="4"/>
        <v>24569697</v>
      </c>
      <c r="H43" s="42">
        <f t="shared" si="4"/>
        <v>24569697</v>
      </c>
      <c r="I43" s="43">
        <f t="shared" si="4"/>
        <v>1379341</v>
      </c>
      <c r="J43" s="45">
        <f t="shared" si="4"/>
        <v>28715943</v>
      </c>
      <c r="K43" s="41">
        <f t="shared" si="4"/>
        <v>41925277</v>
      </c>
      <c r="L43" s="42">
        <f t="shared" si="4"/>
        <v>60791651</v>
      </c>
    </row>
    <row r="44" spans="1:12" ht="13.5" x14ac:dyDescent="0.25">
      <c r="A44" s="33" t="s">
        <v>61</v>
      </c>
      <c r="B44" s="34" t="s">
        <v>19</v>
      </c>
      <c r="C44" s="35">
        <f>+C37+C43</f>
        <v>56610367</v>
      </c>
      <c r="D44" s="35">
        <f t="shared" ref="D44:L44" si="5">+D37+D43</f>
        <v>58346734</v>
      </c>
      <c r="E44" s="36">
        <f t="shared" si="5"/>
        <v>76050026</v>
      </c>
      <c r="F44" s="37">
        <f t="shared" si="5"/>
        <v>58458975</v>
      </c>
      <c r="G44" s="35">
        <f t="shared" si="5"/>
        <v>61420631</v>
      </c>
      <c r="H44" s="36">
        <f t="shared" si="5"/>
        <v>61420631</v>
      </c>
      <c r="I44" s="38">
        <f t="shared" si="5"/>
        <v>92965162</v>
      </c>
      <c r="J44" s="39">
        <f t="shared" si="5"/>
        <v>94450525</v>
      </c>
      <c r="K44" s="35">
        <f t="shared" si="5"/>
        <v>113423008</v>
      </c>
      <c r="L44" s="36">
        <f t="shared" si="5"/>
        <v>158242351</v>
      </c>
    </row>
    <row r="45" spans="1:12" ht="13.5" x14ac:dyDescent="0.25">
      <c r="A45" s="47" t="s">
        <v>62</v>
      </c>
      <c r="B45" s="48" t="s">
        <v>63</v>
      </c>
      <c r="C45" s="49">
        <f>+C26-C44</f>
        <v>175016572</v>
      </c>
      <c r="D45" s="49">
        <f t="shared" ref="D45:L45" si="6">+D26-D44</f>
        <v>173971596</v>
      </c>
      <c r="E45" s="50">
        <f t="shared" si="6"/>
        <v>88893972</v>
      </c>
      <c r="F45" s="51">
        <f t="shared" si="6"/>
        <v>220821163</v>
      </c>
      <c r="G45" s="49">
        <f t="shared" si="6"/>
        <v>502521716</v>
      </c>
      <c r="H45" s="50">
        <f t="shared" si="6"/>
        <v>502521716</v>
      </c>
      <c r="I45" s="52">
        <f t="shared" si="6"/>
        <v>213063644</v>
      </c>
      <c r="J45" s="53">
        <f t="shared" si="6"/>
        <v>160942348</v>
      </c>
      <c r="K45" s="49">
        <f t="shared" si="6"/>
        <v>211371832</v>
      </c>
      <c r="L45" s="50">
        <f t="shared" si="6"/>
        <v>289214438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171381165</v>
      </c>
      <c r="D47" s="23">
        <v>174581550</v>
      </c>
      <c r="E47" s="24">
        <v>113424246</v>
      </c>
      <c r="F47" s="25">
        <v>220821163</v>
      </c>
      <c r="G47" s="23">
        <v>502521716</v>
      </c>
      <c r="H47" s="24">
        <v>502521716</v>
      </c>
      <c r="I47" s="26">
        <v>167150484</v>
      </c>
      <c r="J47" s="27">
        <v>160942348</v>
      </c>
      <c r="K47" s="23">
        <v>211371832</v>
      </c>
      <c r="L47" s="24">
        <v>289214438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171381165</v>
      </c>
      <c r="D50" s="56">
        <f t="shared" ref="D50:L50" si="7">SUM(D47:D49)</f>
        <v>174581550</v>
      </c>
      <c r="E50" s="57">
        <f t="shared" si="7"/>
        <v>113424246</v>
      </c>
      <c r="F50" s="58">
        <f t="shared" si="7"/>
        <v>220821163</v>
      </c>
      <c r="G50" s="56">
        <f t="shared" si="7"/>
        <v>502521716</v>
      </c>
      <c r="H50" s="57">
        <f t="shared" si="7"/>
        <v>502521716</v>
      </c>
      <c r="I50" s="59">
        <f t="shared" si="7"/>
        <v>167150484</v>
      </c>
      <c r="J50" s="60">
        <f t="shared" si="7"/>
        <v>160942348</v>
      </c>
      <c r="K50" s="56">
        <f t="shared" si="7"/>
        <v>211371832</v>
      </c>
      <c r="L50" s="57">
        <f t="shared" si="7"/>
        <v>289214438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11802200</v>
      </c>
      <c r="D6" s="23">
        <v>14966617</v>
      </c>
      <c r="E6" s="24">
        <v>7787843</v>
      </c>
      <c r="F6" s="25">
        <v>94091784</v>
      </c>
      <c r="G6" s="23">
        <v>-25891151</v>
      </c>
      <c r="H6" s="24">
        <v>-25891151</v>
      </c>
      <c r="I6" s="26">
        <v>16545978</v>
      </c>
      <c r="J6" s="27">
        <v>83297171</v>
      </c>
      <c r="K6" s="23">
        <v>46049040</v>
      </c>
      <c r="L6" s="24">
        <v>48259428</v>
      </c>
    </row>
    <row r="7" spans="1:12" ht="13.5" x14ac:dyDescent="0.25">
      <c r="A7" s="28" t="s">
        <v>22</v>
      </c>
      <c r="B7" s="22" t="s">
        <v>9</v>
      </c>
      <c r="C7" s="23">
        <v>-35424335</v>
      </c>
      <c r="D7" s="23">
        <v>230458</v>
      </c>
      <c r="E7" s="24">
        <v>3004440</v>
      </c>
      <c r="F7" s="25">
        <v>-36597145</v>
      </c>
      <c r="G7" s="23">
        <v>-4047404</v>
      </c>
      <c r="H7" s="24">
        <v>-4047404</v>
      </c>
      <c r="I7" s="26">
        <v>7663166</v>
      </c>
      <c r="J7" s="27">
        <v>-24275306</v>
      </c>
      <c r="K7" s="23">
        <v>-28579488</v>
      </c>
      <c r="L7" s="24">
        <v>-29951328</v>
      </c>
    </row>
    <row r="8" spans="1:12" ht="13.5" x14ac:dyDescent="0.25">
      <c r="A8" s="28" t="s">
        <v>23</v>
      </c>
      <c r="B8" s="22" t="s">
        <v>9</v>
      </c>
      <c r="C8" s="23">
        <v>49219518</v>
      </c>
      <c r="D8" s="23">
        <v>2512099</v>
      </c>
      <c r="E8" s="24">
        <v>19052305</v>
      </c>
      <c r="F8" s="25">
        <v>37370615</v>
      </c>
      <c r="G8" s="23">
        <v>15011925</v>
      </c>
      <c r="H8" s="24">
        <v>15011925</v>
      </c>
      <c r="I8" s="26">
        <v>30163651</v>
      </c>
      <c r="J8" s="27">
        <v>18452309</v>
      </c>
      <c r="K8" s="23">
        <v>-627600</v>
      </c>
      <c r="L8" s="24">
        <v>-657720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9407880</v>
      </c>
      <c r="D10" s="23">
        <v>5317489</v>
      </c>
      <c r="E10" s="24">
        <v>4100955</v>
      </c>
      <c r="F10" s="25">
        <v>2881187</v>
      </c>
      <c r="G10" s="23">
        <v>3900949</v>
      </c>
      <c r="H10" s="24">
        <v>3900949</v>
      </c>
      <c r="I10" s="26">
        <v>4004284</v>
      </c>
      <c r="J10" s="27">
        <v>4100953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1958482</v>
      </c>
      <c r="D11" s="23">
        <v>477939</v>
      </c>
      <c r="E11" s="24">
        <v>3355448</v>
      </c>
      <c r="F11" s="29">
        <v>1870331</v>
      </c>
      <c r="G11" s="30">
        <v>3355447</v>
      </c>
      <c r="H11" s="31">
        <v>3355447</v>
      </c>
      <c r="I11" s="26">
        <v>-886207</v>
      </c>
      <c r="J11" s="32">
        <v>3355447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-1</v>
      </c>
      <c r="D12" s="23">
        <v>-1</v>
      </c>
      <c r="E12" s="24">
        <v>-1</v>
      </c>
      <c r="F12" s="25">
        <v>-202001</v>
      </c>
      <c r="G12" s="23">
        <v>-1</v>
      </c>
      <c r="H12" s="24">
        <v>-1</v>
      </c>
      <c r="I12" s="26">
        <v>-1666051</v>
      </c>
      <c r="J12" s="27">
        <v>-1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36963744</v>
      </c>
      <c r="D13" s="35">
        <f t="shared" ref="D13:L13" si="0">SUM(D6:D12)</f>
        <v>23504601</v>
      </c>
      <c r="E13" s="36">
        <f t="shared" si="0"/>
        <v>37300990</v>
      </c>
      <c r="F13" s="37">
        <f t="shared" si="0"/>
        <v>99414771</v>
      </c>
      <c r="G13" s="35">
        <f t="shared" si="0"/>
        <v>-7670235</v>
      </c>
      <c r="H13" s="36">
        <f t="shared" si="0"/>
        <v>-7670235</v>
      </c>
      <c r="I13" s="38">
        <f t="shared" si="0"/>
        <v>55824821</v>
      </c>
      <c r="J13" s="39">
        <f t="shared" si="0"/>
        <v>84930573</v>
      </c>
      <c r="K13" s="35">
        <f t="shared" si="0"/>
        <v>16841952</v>
      </c>
      <c r="L13" s="36">
        <f t="shared" si="0"/>
        <v>17650380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8030000</v>
      </c>
      <c r="D16" s="23">
        <v>8030000</v>
      </c>
      <c r="E16" s="24">
        <v>8519000</v>
      </c>
      <c r="F16" s="25">
        <v>16798000</v>
      </c>
      <c r="G16" s="23">
        <v>8519000</v>
      </c>
      <c r="H16" s="24">
        <v>8519000</v>
      </c>
      <c r="I16" s="26">
        <v>8519000</v>
      </c>
      <c r="J16" s="27">
        <v>8519000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460888246</v>
      </c>
      <c r="D17" s="23">
        <v>574799251</v>
      </c>
      <c r="E17" s="24">
        <v>529208119</v>
      </c>
      <c r="F17" s="29">
        <v>1069582177</v>
      </c>
      <c r="G17" s="30">
        <v>550998930</v>
      </c>
      <c r="H17" s="31">
        <v>550998930</v>
      </c>
      <c r="I17" s="26">
        <v>480055032</v>
      </c>
      <c r="J17" s="32">
        <v>572589113</v>
      </c>
      <c r="K17" s="30">
        <v>45376488</v>
      </c>
      <c r="L17" s="31">
        <v>47554582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106000</v>
      </c>
      <c r="D20" s="23">
        <v>106000</v>
      </c>
      <c r="E20" s="24">
        <v>106000</v>
      </c>
      <c r="F20" s="25">
        <v>203185</v>
      </c>
      <c r="G20" s="23">
        <v>106000</v>
      </c>
      <c r="H20" s="24">
        <v>106000</v>
      </c>
      <c r="I20" s="26">
        <v>106000</v>
      </c>
      <c r="J20" s="27">
        <v>106000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319000</v>
      </c>
      <c r="E24" s="24">
        <v>319000</v>
      </c>
      <c r="F24" s="29">
        <v>0</v>
      </c>
      <c r="G24" s="30">
        <v>319000</v>
      </c>
      <c r="H24" s="31">
        <v>319000</v>
      </c>
      <c r="I24" s="25">
        <v>319000</v>
      </c>
      <c r="J24" s="32">
        <v>319000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469024246</v>
      </c>
      <c r="D25" s="41">
        <f t="shared" ref="D25:L25" si="1">SUM(D15:D24)</f>
        <v>583254251</v>
      </c>
      <c r="E25" s="42">
        <f t="shared" si="1"/>
        <v>538152119</v>
      </c>
      <c r="F25" s="43">
        <f t="shared" si="1"/>
        <v>1086583362</v>
      </c>
      <c r="G25" s="41">
        <f t="shared" si="1"/>
        <v>559942930</v>
      </c>
      <c r="H25" s="42">
        <f t="shared" si="1"/>
        <v>559942930</v>
      </c>
      <c r="I25" s="44">
        <f t="shared" si="1"/>
        <v>488999032</v>
      </c>
      <c r="J25" s="45">
        <f t="shared" si="1"/>
        <v>581533113</v>
      </c>
      <c r="K25" s="41">
        <f t="shared" si="1"/>
        <v>45376488</v>
      </c>
      <c r="L25" s="42">
        <f t="shared" si="1"/>
        <v>47554582</v>
      </c>
    </row>
    <row r="26" spans="1:12" ht="13.5" x14ac:dyDescent="0.25">
      <c r="A26" s="33" t="s">
        <v>42</v>
      </c>
      <c r="B26" s="34" t="s">
        <v>19</v>
      </c>
      <c r="C26" s="35">
        <f>+C13+C25</f>
        <v>505987990</v>
      </c>
      <c r="D26" s="35">
        <f t="shared" ref="D26:L26" si="2">+D13+D25</f>
        <v>606758852</v>
      </c>
      <c r="E26" s="36">
        <f t="shared" si="2"/>
        <v>575453109</v>
      </c>
      <c r="F26" s="37">
        <f t="shared" si="2"/>
        <v>1185998133</v>
      </c>
      <c r="G26" s="35">
        <f t="shared" si="2"/>
        <v>552272695</v>
      </c>
      <c r="H26" s="36">
        <f t="shared" si="2"/>
        <v>552272695</v>
      </c>
      <c r="I26" s="38">
        <f t="shared" si="2"/>
        <v>544823853</v>
      </c>
      <c r="J26" s="39">
        <f t="shared" si="2"/>
        <v>666463686</v>
      </c>
      <c r="K26" s="35">
        <f t="shared" si="2"/>
        <v>62218440</v>
      </c>
      <c r="L26" s="36">
        <f t="shared" si="2"/>
        <v>65204962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5195528</v>
      </c>
      <c r="E30" s="24">
        <v>5184881</v>
      </c>
      <c r="F30" s="25">
        <v>1585736</v>
      </c>
      <c r="G30" s="23">
        <v>5184881</v>
      </c>
      <c r="H30" s="24">
        <v>5184881</v>
      </c>
      <c r="I30" s="26">
        <v>-10647</v>
      </c>
      <c r="J30" s="27">
        <v>5184881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32700652</v>
      </c>
      <c r="D32" s="23">
        <v>28014373</v>
      </c>
      <c r="E32" s="24">
        <v>42688972</v>
      </c>
      <c r="F32" s="25">
        <v>56179296</v>
      </c>
      <c r="G32" s="23">
        <v>-30069872</v>
      </c>
      <c r="H32" s="24">
        <v>-30069872</v>
      </c>
      <c r="I32" s="26">
        <v>33731774</v>
      </c>
      <c r="J32" s="27">
        <v>78357532</v>
      </c>
      <c r="K32" s="23">
        <v>35710708</v>
      </c>
      <c r="L32" s="24">
        <v>37424942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6966782</v>
      </c>
      <c r="E33" s="24">
        <v>1421116</v>
      </c>
      <c r="F33" s="25">
        <v>-1821443</v>
      </c>
      <c r="G33" s="23">
        <v>331893</v>
      </c>
      <c r="H33" s="24">
        <v>331893</v>
      </c>
      <c r="I33" s="26">
        <v>3341230</v>
      </c>
      <c r="J33" s="27">
        <v>1371117</v>
      </c>
      <c r="K33" s="23">
        <v>-52296</v>
      </c>
      <c r="L33" s="24">
        <v>-54792</v>
      </c>
    </row>
    <row r="34" spans="1:12" ht="13.5" x14ac:dyDescent="0.25">
      <c r="A34" s="28" t="s">
        <v>52</v>
      </c>
      <c r="B34" s="22" t="s">
        <v>19</v>
      </c>
      <c r="C34" s="23">
        <v>8659602</v>
      </c>
      <c r="D34" s="23">
        <v>9803025</v>
      </c>
      <c r="E34" s="24">
        <v>10762154</v>
      </c>
      <c r="F34" s="25">
        <v>25212589</v>
      </c>
      <c r="G34" s="23">
        <v>10762154</v>
      </c>
      <c r="H34" s="24">
        <v>10762154</v>
      </c>
      <c r="I34" s="26">
        <v>10762154</v>
      </c>
      <c r="J34" s="27">
        <v>10762154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-2349360</v>
      </c>
      <c r="D35" s="23">
        <v>0</v>
      </c>
      <c r="E35" s="24">
        <v>1048875</v>
      </c>
      <c r="F35" s="25">
        <v>-2349360</v>
      </c>
      <c r="G35" s="23">
        <v>1048877</v>
      </c>
      <c r="H35" s="24">
        <v>1048877</v>
      </c>
      <c r="I35" s="26">
        <v>-1476527</v>
      </c>
      <c r="J35" s="27">
        <v>1048877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39010894</v>
      </c>
      <c r="D37" s="35">
        <f t="shared" ref="D37:L37" si="3">SUM(D29:D36)</f>
        <v>49979708</v>
      </c>
      <c r="E37" s="36">
        <f t="shared" si="3"/>
        <v>61105998</v>
      </c>
      <c r="F37" s="37">
        <f t="shared" si="3"/>
        <v>78806818</v>
      </c>
      <c r="G37" s="35">
        <f t="shared" si="3"/>
        <v>-12742067</v>
      </c>
      <c r="H37" s="36">
        <f t="shared" si="3"/>
        <v>-12742067</v>
      </c>
      <c r="I37" s="38">
        <f t="shared" si="3"/>
        <v>46347984</v>
      </c>
      <c r="J37" s="39">
        <f t="shared" si="3"/>
        <v>96724561</v>
      </c>
      <c r="K37" s="35">
        <f t="shared" si="3"/>
        <v>35658412</v>
      </c>
      <c r="L37" s="36">
        <f t="shared" si="3"/>
        <v>37370150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33770931</v>
      </c>
      <c r="D39" s="23">
        <v>23379875</v>
      </c>
      <c r="E39" s="24">
        <v>18194995</v>
      </c>
      <c r="F39" s="25">
        <v>33770932</v>
      </c>
      <c r="G39" s="23">
        <v>18194995</v>
      </c>
      <c r="H39" s="24">
        <v>18194995</v>
      </c>
      <c r="I39" s="26">
        <v>20548069</v>
      </c>
      <c r="J39" s="27">
        <v>18194995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6094792</v>
      </c>
      <c r="D40" s="23">
        <v>9803376</v>
      </c>
      <c r="E40" s="24">
        <v>10090357</v>
      </c>
      <c r="F40" s="25">
        <v>6094792</v>
      </c>
      <c r="G40" s="23">
        <v>10090357</v>
      </c>
      <c r="H40" s="24">
        <v>10090357</v>
      </c>
      <c r="I40" s="26">
        <v>10090357</v>
      </c>
      <c r="J40" s="27">
        <v>10090357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1057456</v>
      </c>
      <c r="D42" s="23">
        <v>0</v>
      </c>
      <c r="E42" s="24">
        <v>0</v>
      </c>
      <c r="F42" s="25">
        <v>19506740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40923179</v>
      </c>
      <c r="D43" s="41">
        <f t="shared" ref="D43:L43" si="4">SUM(D39:D42)</f>
        <v>33183251</v>
      </c>
      <c r="E43" s="42">
        <f t="shared" si="4"/>
        <v>28285352</v>
      </c>
      <c r="F43" s="43">
        <f t="shared" si="4"/>
        <v>59372464</v>
      </c>
      <c r="G43" s="41">
        <f t="shared" si="4"/>
        <v>28285352</v>
      </c>
      <c r="H43" s="42">
        <f t="shared" si="4"/>
        <v>28285352</v>
      </c>
      <c r="I43" s="43">
        <f t="shared" si="4"/>
        <v>30638426</v>
      </c>
      <c r="J43" s="45">
        <f t="shared" si="4"/>
        <v>28285352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79934073</v>
      </c>
      <c r="D44" s="35">
        <f t="shared" ref="D44:L44" si="5">+D37+D43</f>
        <v>83162959</v>
      </c>
      <c r="E44" s="36">
        <f t="shared" si="5"/>
        <v>89391350</v>
      </c>
      <c r="F44" s="37">
        <f t="shared" si="5"/>
        <v>138179282</v>
      </c>
      <c r="G44" s="35">
        <f t="shared" si="5"/>
        <v>15543285</v>
      </c>
      <c r="H44" s="36">
        <f t="shared" si="5"/>
        <v>15543285</v>
      </c>
      <c r="I44" s="38">
        <f t="shared" si="5"/>
        <v>76986410</v>
      </c>
      <c r="J44" s="39">
        <f t="shared" si="5"/>
        <v>125009913</v>
      </c>
      <c r="K44" s="35">
        <f t="shared" si="5"/>
        <v>35658412</v>
      </c>
      <c r="L44" s="36">
        <f t="shared" si="5"/>
        <v>37370150</v>
      </c>
    </row>
    <row r="45" spans="1:12" ht="13.5" x14ac:dyDescent="0.25">
      <c r="A45" s="47" t="s">
        <v>62</v>
      </c>
      <c r="B45" s="48" t="s">
        <v>63</v>
      </c>
      <c r="C45" s="49">
        <f>+C26-C44</f>
        <v>426053917</v>
      </c>
      <c r="D45" s="49">
        <f t="shared" ref="D45:L45" si="6">+D26-D44</f>
        <v>523595893</v>
      </c>
      <c r="E45" s="50">
        <f t="shared" si="6"/>
        <v>486061759</v>
      </c>
      <c r="F45" s="51">
        <f t="shared" si="6"/>
        <v>1047818851</v>
      </c>
      <c r="G45" s="49">
        <f t="shared" si="6"/>
        <v>536729410</v>
      </c>
      <c r="H45" s="50">
        <f t="shared" si="6"/>
        <v>536729410</v>
      </c>
      <c r="I45" s="52">
        <f t="shared" si="6"/>
        <v>467837443</v>
      </c>
      <c r="J45" s="53">
        <f t="shared" si="6"/>
        <v>541453773</v>
      </c>
      <c r="K45" s="49">
        <f t="shared" si="6"/>
        <v>26560028</v>
      </c>
      <c r="L45" s="50">
        <f t="shared" si="6"/>
        <v>27834812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429135870</v>
      </c>
      <c r="D47" s="23">
        <v>528266561</v>
      </c>
      <c r="E47" s="24">
        <v>570879038</v>
      </c>
      <c r="F47" s="25">
        <v>1050900802</v>
      </c>
      <c r="G47" s="23">
        <v>539811361</v>
      </c>
      <c r="H47" s="24">
        <v>539811361</v>
      </c>
      <c r="I47" s="26">
        <v>470919391</v>
      </c>
      <c r="J47" s="27">
        <v>541453772</v>
      </c>
      <c r="K47" s="23">
        <v>26560028</v>
      </c>
      <c r="L47" s="24">
        <v>27834812</v>
      </c>
    </row>
    <row r="48" spans="1:12" ht="13.5" x14ac:dyDescent="0.25">
      <c r="A48" s="28" t="s">
        <v>67</v>
      </c>
      <c r="B48" s="22" t="s">
        <v>68</v>
      </c>
      <c r="C48" s="23">
        <v>-3081951</v>
      </c>
      <c r="D48" s="23">
        <v>-3081951</v>
      </c>
      <c r="E48" s="24">
        <v>-3081951</v>
      </c>
      <c r="F48" s="25">
        <v>-3081951</v>
      </c>
      <c r="G48" s="23">
        <v>-3081951</v>
      </c>
      <c r="H48" s="24">
        <v>-3081951</v>
      </c>
      <c r="I48" s="26">
        <v>-3081951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426053919</v>
      </c>
      <c r="D50" s="56">
        <f t="shared" ref="D50:L50" si="7">SUM(D47:D49)</f>
        <v>525184610</v>
      </c>
      <c r="E50" s="57">
        <f t="shared" si="7"/>
        <v>567797087</v>
      </c>
      <c r="F50" s="58">
        <f t="shared" si="7"/>
        <v>1047818851</v>
      </c>
      <c r="G50" s="56">
        <f t="shared" si="7"/>
        <v>536729410</v>
      </c>
      <c r="H50" s="57">
        <f t="shared" si="7"/>
        <v>536729410</v>
      </c>
      <c r="I50" s="59">
        <f t="shared" si="7"/>
        <v>467837440</v>
      </c>
      <c r="J50" s="60">
        <f t="shared" si="7"/>
        <v>541453772</v>
      </c>
      <c r="K50" s="56">
        <f t="shared" si="7"/>
        <v>26560028</v>
      </c>
      <c r="L50" s="57">
        <f t="shared" si="7"/>
        <v>27834812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44581070</v>
      </c>
      <c r="D6" s="23">
        <v>71223203</v>
      </c>
      <c r="E6" s="24">
        <v>76944190</v>
      </c>
      <c r="F6" s="25">
        <v>119405829</v>
      </c>
      <c r="G6" s="23">
        <v>143280700</v>
      </c>
      <c r="H6" s="24">
        <v>143280700</v>
      </c>
      <c r="I6" s="26">
        <v>-2163431</v>
      </c>
      <c r="J6" s="27">
        <v>139441015</v>
      </c>
      <c r="K6" s="23">
        <v>33721093</v>
      </c>
      <c r="L6" s="24">
        <v>34674129</v>
      </c>
    </row>
    <row r="7" spans="1:12" ht="13.5" x14ac:dyDescent="0.25">
      <c r="A7" s="28" t="s">
        <v>22</v>
      </c>
      <c r="B7" s="22" t="s">
        <v>9</v>
      </c>
      <c r="C7" s="23">
        <v>2831146</v>
      </c>
      <c r="D7" s="23">
        <v>5078480</v>
      </c>
      <c r="E7" s="24">
        <v>10801644</v>
      </c>
      <c r="F7" s="25">
        <v>35119658</v>
      </c>
      <c r="G7" s="23">
        <v>36235198</v>
      </c>
      <c r="H7" s="24">
        <v>36235198</v>
      </c>
      <c r="I7" s="26">
        <v>43349874</v>
      </c>
      <c r="J7" s="27">
        <v>68638223</v>
      </c>
      <c r="K7" s="23">
        <v>26488810</v>
      </c>
      <c r="L7" s="24">
        <v>27707296</v>
      </c>
    </row>
    <row r="8" spans="1:12" ht="13.5" x14ac:dyDescent="0.25">
      <c r="A8" s="28" t="s">
        <v>23</v>
      </c>
      <c r="B8" s="22" t="s">
        <v>9</v>
      </c>
      <c r="C8" s="23">
        <v>14852</v>
      </c>
      <c r="D8" s="23">
        <v>14852</v>
      </c>
      <c r="E8" s="24">
        <v>15598</v>
      </c>
      <c r="F8" s="25">
        <v>14852</v>
      </c>
      <c r="G8" s="23">
        <v>15598</v>
      </c>
      <c r="H8" s="24">
        <v>15598</v>
      </c>
      <c r="I8" s="26">
        <v>0</v>
      </c>
      <c r="J8" s="27">
        <v>15598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2142158</v>
      </c>
      <c r="D10" s="23">
        <v>1699729</v>
      </c>
      <c r="E10" s="24">
        <v>1811747</v>
      </c>
      <c r="F10" s="25">
        <v>379336</v>
      </c>
      <c r="G10" s="23">
        <v>-40290253</v>
      </c>
      <c r="H10" s="24">
        <v>-40290253</v>
      </c>
      <c r="I10" s="26">
        <v>-286658</v>
      </c>
      <c r="J10" s="27">
        <v>1669591</v>
      </c>
      <c r="K10" s="23">
        <v>0</v>
      </c>
      <c r="L10" s="24">
        <v>32448000</v>
      </c>
    </row>
    <row r="11" spans="1:12" ht="13.5" x14ac:dyDescent="0.25">
      <c r="A11" s="28" t="s">
        <v>27</v>
      </c>
      <c r="B11" s="22" t="s">
        <v>19</v>
      </c>
      <c r="C11" s="23">
        <v>42486614</v>
      </c>
      <c r="D11" s="23">
        <v>19485410</v>
      </c>
      <c r="E11" s="24">
        <v>26545432</v>
      </c>
      <c r="F11" s="29">
        <v>8886791</v>
      </c>
      <c r="G11" s="30">
        <v>16061002</v>
      </c>
      <c r="H11" s="31">
        <v>16061002</v>
      </c>
      <c r="I11" s="26">
        <v>-1415108</v>
      </c>
      <c r="J11" s="32">
        <v>45678606</v>
      </c>
      <c r="K11" s="30">
        <v>33975642</v>
      </c>
      <c r="L11" s="31">
        <v>35427652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2154261</v>
      </c>
      <c r="E12" s="24">
        <v>2390586</v>
      </c>
      <c r="F12" s="25">
        <v>330073</v>
      </c>
      <c r="G12" s="23">
        <v>2364592</v>
      </c>
      <c r="H12" s="24">
        <v>2364592</v>
      </c>
      <c r="I12" s="26">
        <v>0</v>
      </c>
      <c r="J12" s="27">
        <v>2364592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92055840</v>
      </c>
      <c r="D13" s="35">
        <f t="shared" ref="D13:L13" si="0">SUM(D6:D12)</f>
        <v>99655935</v>
      </c>
      <c r="E13" s="36">
        <f t="shared" si="0"/>
        <v>118509197</v>
      </c>
      <c r="F13" s="37">
        <f t="shared" si="0"/>
        <v>164136539</v>
      </c>
      <c r="G13" s="35">
        <f t="shared" si="0"/>
        <v>157666837</v>
      </c>
      <c r="H13" s="36">
        <f t="shared" si="0"/>
        <v>157666837</v>
      </c>
      <c r="I13" s="38">
        <f t="shared" si="0"/>
        <v>39484677</v>
      </c>
      <c r="J13" s="39">
        <f t="shared" si="0"/>
        <v>257807625</v>
      </c>
      <c r="K13" s="35">
        <f t="shared" si="0"/>
        <v>94185545</v>
      </c>
      <c r="L13" s="36">
        <f t="shared" si="0"/>
        <v>130257077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469162628</v>
      </c>
      <c r="D17" s="23">
        <v>537379919</v>
      </c>
      <c r="E17" s="24">
        <v>615631695</v>
      </c>
      <c r="F17" s="29">
        <v>602855129</v>
      </c>
      <c r="G17" s="30">
        <v>684614811</v>
      </c>
      <c r="H17" s="31">
        <v>684614811</v>
      </c>
      <c r="I17" s="26">
        <v>67252254</v>
      </c>
      <c r="J17" s="32">
        <v>779528640</v>
      </c>
      <c r="K17" s="30">
        <v>116992403</v>
      </c>
      <c r="L17" s="31">
        <v>122374058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2833602</v>
      </c>
      <c r="D21" s="23">
        <v>2832595</v>
      </c>
      <c r="E21" s="24">
        <v>3010713</v>
      </c>
      <c r="F21" s="25">
        <v>4361725</v>
      </c>
      <c r="G21" s="23">
        <v>4539843</v>
      </c>
      <c r="H21" s="24">
        <v>4539843</v>
      </c>
      <c r="I21" s="26">
        <v>2784060</v>
      </c>
      <c r="J21" s="27">
        <v>4529553</v>
      </c>
      <c r="K21" s="23">
        <v>-230423</v>
      </c>
      <c r="L21" s="24">
        <v>-241023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181554425</v>
      </c>
      <c r="D24" s="23">
        <v>150869298</v>
      </c>
      <c r="E24" s="24">
        <v>118583471</v>
      </c>
      <c r="F24" s="29">
        <v>137741439</v>
      </c>
      <c r="G24" s="30">
        <v>118583471</v>
      </c>
      <c r="H24" s="31">
        <v>118583471</v>
      </c>
      <c r="I24" s="25">
        <v>0</v>
      </c>
      <c r="J24" s="32">
        <v>118583471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653550655</v>
      </c>
      <c r="D25" s="41">
        <f t="shared" ref="D25:L25" si="1">SUM(D15:D24)</f>
        <v>691081812</v>
      </c>
      <c r="E25" s="42">
        <f t="shared" si="1"/>
        <v>737225879</v>
      </c>
      <c r="F25" s="43">
        <f t="shared" si="1"/>
        <v>744958293</v>
      </c>
      <c r="G25" s="41">
        <f t="shared" si="1"/>
        <v>807738125</v>
      </c>
      <c r="H25" s="42">
        <f t="shared" si="1"/>
        <v>807738125</v>
      </c>
      <c r="I25" s="44">
        <f t="shared" si="1"/>
        <v>70036314</v>
      </c>
      <c r="J25" s="45">
        <f t="shared" si="1"/>
        <v>902641664</v>
      </c>
      <c r="K25" s="41">
        <f t="shared" si="1"/>
        <v>116761980</v>
      </c>
      <c r="L25" s="42">
        <f t="shared" si="1"/>
        <v>122133035</v>
      </c>
    </row>
    <row r="26" spans="1:12" ht="13.5" x14ac:dyDescent="0.25">
      <c r="A26" s="33" t="s">
        <v>42</v>
      </c>
      <c r="B26" s="34" t="s">
        <v>19</v>
      </c>
      <c r="C26" s="35">
        <f>+C13+C25</f>
        <v>745606495</v>
      </c>
      <c r="D26" s="35">
        <f t="shared" ref="D26:L26" si="2">+D13+D25</f>
        <v>790737747</v>
      </c>
      <c r="E26" s="36">
        <f t="shared" si="2"/>
        <v>855735076</v>
      </c>
      <c r="F26" s="37">
        <f t="shared" si="2"/>
        <v>909094832</v>
      </c>
      <c r="G26" s="35">
        <f t="shared" si="2"/>
        <v>965404962</v>
      </c>
      <c r="H26" s="36">
        <f t="shared" si="2"/>
        <v>965404962</v>
      </c>
      <c r="I26" s="38">
        <f t="shared" si="2"/>
        <v>109520991</v>
      </c>
      <c r="J26" s="39">
        <f t="shared" si="2"/>
        <v>1160449289</v>
      </c>
      <c r="K26" s="35">
        <f t="shared" si="2"/>
        <v>210947525</v>
      </c>
      <c r="L26" s="36">
        <f t="shared" si="2"/>
        <v>252390112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-661850</v>
      </c>
      <c r="D30" s="23">
        <v>-456821</v>
      </c>
      <c r="E30" s="24">
        <v>33934</v>
      </c>
      <c r="F30" s="25">
        <v>1484503</v>
      </c>
      <c r="G30" s="23">
        <v>1702509</v>
      </c>
      <c r="H30" s="24">
        <v>1702509</v>
      </c>
      <c r="I30" s="26">
        <v>442432</v>
      </c>
      <c r="J30" s="27">
        <v>1702509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523605</v>
      </c>
      <c r="D31" s="23">
        <v>565523</v>
      </c>
      <c r="E31" s="24">
        <v>585158</v>
      </c>
      <c r="F31" s="25">
        <v>0</v>
      </c>
      <c r="G31" s="23">
        <v>0</v>
      </c>
      <c r="H31" s="24">
        <v>0</v>
      </c>
      <c r="I31" s="26">
        <v>31978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79277910</v>
      </c>
      <c r="D32" s="23">
        <v>70626545</v>
      </c>
      <c r="E32" s="24">
        <v>125452091</v>
      </c>
      <c r="F32" s="25">
        <v>68834524</v>
      </c>
      <c r="G32" s="23">
        <v>129557827</v>
      </c>
      <c r="H32" s="24">
        <v>129557827</v>
      </c>
      <c r="I32" s="26">
        <v>31838148</v>
      </c>
      <c r="J32" s="27">
        <v>90383672</v>
      </c>
      <c r="K32" s="23">
        <v>1259492</v>
      </c>
      <c r="L32" s="24">
        <v>1317428</v>
      </c>
    </row>
    <row r="33" spans="1:12" ht="13.5" x14ac:dyDescent="0.25">
      <c r="A33" s="28" t="s">
        <v>50</v>
      </c>
      <c r="B33" s="22" t="s">
        <v>51</v>
      </c>
      <c r="C33" s="23">
        <v>9494730</v>
      </c>
      <c r="D33" s="23">
        <v>33533182</v>
      </c>
      <c r="E33" s="24">
        <v>18451743</v>
      </c>
      <c r="F33" s="25">
        <v>0</v>
      </c>
      <c r="G33" s="23">
        <v>18957238</v>
      </c>
      <c r="H33" s="24">
        <v>18957238</v>
      </c>
      <c r="I33" s="26">
        <v>90485090</v>
      </c>
      <c r="J33" s="27">
        <v>37914476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16629089</v>
      </c>
      <c r="D34" s="23">
        <v>18113952</v>
      </c>
      <c r="E34" s="24">
        <v>16502753</v>
      </c>
      <c r="F34" s="25">
        <v>22896210</v>
      </c>
      <c r="G34" s="23">
        <v>10773131</v>
      </c>
      <c r="H34" s="24">
        <v>10773131</v>
      </c>
      <c r="I34" s="26">
        <v>0</v>
      </c>
      <c r="J34" s="27">
        <v>10773131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8521767</v>
      </c>
      <c r="D35" s="23">
        <v>10775939</v>
      </c>
      <c r="E35" s="24">
        <v>14966497</v>
      </c>
      <c r="F35" s="25">
        <v>6583313</v>
      </c>
      <c r="G35" s="23">
        <v>8033321</v>
      </c>
      <c r="H35" s="24">
        <v>8033321</v>
      </c>
      <c r="I35" s="26">
        <v>2580138</v>
      </c>
      <c r="J35" s="27">
        <v>16461864</v>
      </c>
      <c r="K35" s="23">
        <v>8816256</v>
      </c>
      <c r="L35" s="24">
        <v>9221804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113785251</v>
      </c>
      <c r="D37" s="35">
        <f t="shared" ref="D37:L37" si="3">SUM(D29:D36)</f>
        <v>133158320</v>
      </c>
      <c r="E37" s="36">
        <f t="shared" si="3"/>
        <v>175992176</v>
      </c>
      <c r="F37" s="37">
        <f t="shared" si="3"/>
        <v>99798550</v>
      </c>
      <c r="G37" s="35">
        <f t="shared" si="3"/>
        <v>169024026</v>
      </c>
      <c r="H37" s="36">
        <f t="shared" si="3"/>
        <v>169024026</v>
      </c>
      <c r="I37" s="38">
        <f t="shared" si="3"/>
        <v>125377786</v>
      </c>
      <c r="J37" s="39">
        <f t="shared" si="3"/>
        <v>157235652</v>
      </c>
      <c r="K37" s="35">
        <f t="shared" si="3"/>
        <v>10075748</v>
      </c>
      <c r="L37" s="36">
        <f t="shared" si="3"/>
        <v>10539232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5926923</v>
      </c>
      <c r="D39" s="23">
        <v>4681691</v>
      </c>
      <c r="E39" s="24">
        <v>3197190</v>
      </c>
      <c r="F39" s="25">
        <v>0</v>
      </c>
      <c r="G39" s="23">
        <v>0</v>
      </c>
      <c r="H39" s="24">
        <v>0</v>
      </c>
      <c r="I39" s="26">
        <v>-1383164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4234591</v>
      </c>
      <c r="G40" s="23">
        <v>5979475</v>
      </c>
      <c r="H40" s="24">
        <v>5979475</v>
      </c>
      <c r="I40" s="26">
        <v>0</v>
      </c>
      <c r="J40" s="27">
        <v>5979475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393400</v>
      </c>
      <c r="D42" s="23">
        <v>389155</v>
      </c>
      <c r="E42" s="24">
        <v>377017</v>
      </c>
      <c r="F42" s="25">
        <v>391259</v>
      </c>
      <c r="G42" s="23">
        <v>377017</v>
      </c>
      <c r="H42" s="24">
        <v>377017</v>
      </c>
      <c r="I42" s="26">
        <v>0</v>
      </c>
      <c r="J42" s="27">
        <v>377017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6320323</v>
      </c>
      <c r="D43" s="41">
        <f t="shared" ref="D43:L43" si="4">SUM(D39:D42)</f>
        <v>5070846</v>
      </c>
      <c r="E43" s="42">
        <f t="shared" si="4"/>
        <v>3574207</v>
      </c>
      <c r="F43" s="43">
        <f t="shared" si="4"/>
        <v>4625850</v>
      </c>
      <c r="G43" s="41">
        <f t="shared" si="4"/>
        <v>6356492</v>
      </c>
      <c r="H43" s="42">
        <f t="shared" si="4"/>
        <v>6356492</v>
      </c>
      <c r="I43" s="43">
        <f t="shared" si="4"/>
        <v>-1383164</v>
      </c>
      <c r="J43" s="45">
        <f t="shared" si="4"/>
        <v>6356492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120105574</v>
      </c>
      <c r="D44" s="35">
        <f t="shared" ref="D44:L44" si="5">+D37+D43</f>
        <v>138229166</v>
      </c>
      <c r="E44" s="36">
        <f t="shared" si="5"/>
        <v>179566383</v>
      </c>
      <c r="F44" s="37">
        <f t="shared" si="5"/>
        <v>104424400</v>
      </c>
      <c r="G44" s="35">
        <f t="shared" si="5"/>
        <v>175380518</v>
      </c>
      <c r="H44" s="36">
        <f t="shared" si="5"/>
        <v>175380518</v>
      </c>
      <c r="I44" s="38">
        <f t="shared" si="5"/>
        <v>123994622</v>
      </c>
      <c r="J44" s="39">
        <f t="shared" si="5"/>
        <v>163592144</v>
      </c>
      <c r="K44" s="35">
        <f t="shared" si="5"/>
        <v>10075748</v>
      </c>
      <c r="L44" s="36">
        <f t="shared" si="5"/>
        <v>10539232</v>
      </c>
    </row>
    <row r="45" spans="1:12" ht="13.5" x14ac:dyDescent="0.25">
      <c r="A45" s="47" t="s">
        <v>62</v>
      </c>
      <c r="B45" s="48" t="s">
        <v>63</v>
      </c>
      <c r="C45" s="49">
        <f>+C26-C44</f>
        <v>625500921</v>
      </c>
      <c r="D45" s="49">
        <f t="shared" ref="D45:L45" si="6">+D26-D44</f>
        <v>652508581</v>
      </c>
      <c r="E45" s="50">
        <f t="shared" si="6"/>
        <v>676168693</v>
      </c>
      <c r="F45" s="51">
        <f t="shared" si="6"/>
        <v>804670432</v>
      </c>
      <c r="G45" s="49">
        <f t="shared" si="6"/>
        <v>790024444</v>
      </c>
      <c r="H45" s="50">
        <f t="shared" si="6"/>
        <v>790024444</v>
      </c>
      <c r="I45" s="52">
        <f t="shared" si="6"/>
        <v>-14473631</v>
      </c>
      <c r="J45" s="53">
        <f t="shared" si="6"/>
        <v>996857145</v>
      </c>
      <c r="K45" s="49">
        <f t="shared" si="6"/>
        <v>200871777</v>
      </c>
      <c r="L45" s="50">
        <f t="shared" si="6"/>
        <v>241850880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585214156</v>
      </c>
      <c r="D47" s="23">
        <v>601066127</v>
      </c>
      <c r="E47" s="24">
        <v>636179820</v>
      </c>
      <c r="F47" s="25">
        <v>804670432</v>
      </c>
      <c r="G47" s="23">
        <v>790024444</v>
      </c>
      <c r="H47" s="24">
        <v>790024444</v>
      </c>
      <c r="I47" s="26">
        <v>-322115762</v>
      </c>
      <c r="J47" s="27">
        <v>996857145</v>
      </c>
      <c r="K47" s="23">
        <v>200871777</v>
      </c>
      <c r="L47" s="24">
        <v>241850880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-4535499</v>
      </c>
      <c r="D49" s="23">
        <v>-2973922</v>
      </c>
      <c r="E49" s="24">
        <v>-4535498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580678657</v>
      </c>
      <c r="D50" s="56">
        <f t="shared" ref="D50:L50" si="7">SUM(D47:D49)</f>
        <v>598092205</v>
      </c>
      <c r="E50" s="57">
        <f t="shared" si="7"/>
        <v>631644322</v>
      </c>
      <c r="F50" s="58">
        <f t="shared" si="7"/>
        <v>804670432</v>
      </c>
      <c r="G50" s="56">
        <f t="shared" si="7"/>
        <v>790024444</v>
      </c>
      <c r="H50" s="57">
        <f t="shared" si="7"/>
        <v>790024444</v>
      </c>
      <c r="I50" s="59">
        <f t="shared" si="7"/>
        <v>-322115762</v>
      </c>
      <c r="J50" s="60">
        <f t="shared" si="7"/>
        <v>996857145</v>
      </c>
      <c r="K50" s="56">
        <f t="shared" si="7"/>
        <v>200871777</v>
      </c>
      <c r="L50" s="57">
        <f t="shared" si="7"/>
        <v>241850880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9797955</v>
      </c>
      <c r="D6" s="23">
        <v>12776985</v>
      </c>
      <c r="E6" s="24">
        <v>21025568</v>
      </c>
      <c r="F6" s="25">
        <v>19888648</v>
      </c>
      <c r="G6" s="23">
        <v>33380851</v>
      </c>
      <c r="H6" s="24">
        <v>33380851</v>
      </c>
      <c r="I6" s="26">
        <v>-12636574</v>
      </c>
      <c r="J6" s="27">
        <v>32173966</v>
      </c>
      <c r="K6" s="23">
        <v>32779771</v>
      </c>
      <c r="L6" s="24">
        <v>38588934</v>
      </c>
    </row>
    <row r="7" spans="1:12" ht="13.5" x14ac:dyDescent="0.25">
      <c r="A7" s="28" t="s">
        <v>22</v>
      </c>
      <c r="B7" s="22" t="s">
        <v>9</v>
      </c>
      <c r="C7" s="23">
        <v>13567559</v>
      </c>
      <c r="D7" s="23">
        <v>-2748538</v>
      </c>
      <c r="E7" s="24">
        <v>17495649</v>
      </c>
      <c r="F7" s="25">
        <v>32447533</v>
      </c>
      <c r="G7" s="23">
        <v>11721146</v>
      </c>
      <c r="H7" s="24">
        <v>11721146</v>
      </c>
      <c r="I7" s="26">
        <v>-4084522</v>
      </c>
      <c r="J7" s="27">
        <v>27043897</v>
      </c>
      <c r="K7" s="23">
        <v>18060094</v>
      </c>
      <c r="L7" s="24">
        <v>16865097</v>
      </c>
    </row>
    <row r="8" spans="1:12" ht="13.5" x14ac:dyDescent="0.25">
      <c r="A8" s="28" t="s">
        <v>23</v>
      </c>
      <c r="B8" s="22" t="s">
        <v>9</v>
      </c>
      <c r="C8" s="23">
        <v>20915338</v>
      </c>
      <c r="D8" s="23">
        <v>38066351</v>
      </c>
      <c r="E8" s="24">
        <v>-9730792</v>
      </c>
      <c r="F8" s="25">
        <v>3121425</v>
      </c>
      <c r="G8" s="23">
        <v>-1762872</v>
      </c>
      <c r="H8" s="24">
        <v>-1762872</v>
      </c>
      <c r="I8" s="26">
        <v>28085705</v>
      </c>
      <c r="J8" s="27">
        <v>-87334</v>
      </c>
      <c r="K8" s="23">
        <v>-8807091</v>
      </c>
      <c r="L8" s="24">
        <v>-9212215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90700</v>
      </c>
      <c r="D10" s="23">
        <v>48812</v>
      </c>
      <c r="E10" s="24">
        <v>56680</v>
      </c>
      <c r="F10" s="25">
        <v>138996</v>
      </c>
      <c r="G10" s="23">
        <v>338996</v>
      </c>
      <c r="H10" s="24">
        <v>338996</v>
      </c>
      <c r="I10" s="26">
        <v>40497</v>
      </c>
      <c r="J10" s="27">
        <v>338996</v>
      </c>
      <c r="K10" s="23">
        <v>354590</v>
      </c>
      <c r="L10" s="24">
        <v>370901</v>
      </c>
    </row>
    <row r="11" spans="1:12" ht="13.5" x14ac:dyDescent="0.25">
      <c r="A11" s="28" t="s">
        <v>27</v>
      </c>
      <c r="B11" s="22" t="s">
        <v>19</v>
      </c>
      <c r="C11" s="23">
        <v>103739465</v>
      </c>
      <c r="D11" s="23">
        <v>104596902</v>
      </c>
      <c r="E11" s="24">
        <v>105889291</v>
      </c>
      <c r="F11" s="29">
        <v>-875602</v>
      </c>
      <c r="G11" s="30">
        <v>9348014</v>
      </c>
      <c r="H11" s="31">
        <v>9348014</v>
      </c>
      <c r="I11" s="26">
        <v>-225714</v>
      </c>
      <c r="J11" s="32">
        <v>-1829584</v>
      </c>
      <c r="K11" s="30">
        <v>486284</v>
      </c>
      <c r="L11" s="31">
        <v>800093</v>
      </c>
    </row>
    <row r="12" spans="1:12" ht="13.5" x14ac:dyDescent="0.25">
      <c r="A12" s="28" t="s">
        <v>28</v>
      </c>
      <c r="B12" s="22" t="s">
        <v>19</v>
      </c>
      <c r="C12" s="23">
        <v>126893</v>
      </c>
      <c r="D12" s="23">
        <v>174671</v>
      </c>
      <c r="E12" s="24">
        <v>577384</v>
      </c>
      <c r="F12" s="25">
        <v>0</v>
      </c>
      <c r="G12" s="23">
        <v>0</v>
      </c>
      <c r="H12" s="24">
        <v>0</v>
      </c>
      <c r="I12" s="26">
        <v>250484</v>
      </c>
      <c r="J12" s="27">
        <v>61167</v>
      </c>
      <c r="K12" s="23">
        <v>63980</v>
      </c>
      <c r="L12" s="24">
        <v>66924</v>
      </c>
    </row>
    <row r="13" spans="1:12" ht="13.5" x14ac:dyDescent="0.25">
      <c r="A13" s="33" t="s">
        <v>29</v>
      </c>
      <c r="B13" s="34" t="s">
        <v>19</v>
      </c>
      <c r="C13" s="35">
        <f>SUM(C6:C12)</f>
        <v>148237910</v>
      </c>
      <c r="D13" s="35">
        <f t="shared" ref="D13:L13" si="0">SUM(D6:D12)</f>
        <v>152915183</v>
      </c>
      <c r="E13" s="36">
        <f t="shared" si="0"/>
        <v>135313780</v>
      </c>
      <c r="F13" s="37">
        <f t="shared" si="0"/>
        <v>54721000</v>
      </c>
      <c r="G13" s="35">
        <f t="shared" si="0"/>
        <v>53026135</v>
      </c>
      <c r="H13" s="36">
        <f t="shared" si="0"/>
        <v>53026135</v>
      </c>
      <c r="I13" s="38">
        <f t="shared" si="0"/>
        <v>11429876</v>
      </c>
      <c r="J13" s="39">
        <f t="shared" si="0"/>
        <v>57701108</v>
      </c>
      <c r="K13" s="35">
        <f t="shared" si="0"/>
        <v>42937628</v>
      </c>
      <c r="L13" s="36">
        <f t="shared" si="0"/>
        <v>47479734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17380000</v>
      </c>
      <c r="D16" s="23">
        <v>18919000</v>
      </c>
      <c r="E16" s="24">
        <v>20119000</v>
      </c>
      <c r="F16" s="25">
        <v>0</v>
      </c>
      <c r="G16" s="23">
        <v>20119000</v>
      </c>
      <c r="H16" s="24">
        <v>20119000</v>
      </c>
      <c r="I16" s="26">
        <v>923000</v>
      </c>
      <c r="J16" s="27">
        <v>20119000</v>
      </c>
      <c r="K16" s="23">
        <v>21044474</v>
      </c>
      <c r="L16" s="24">
        <v>22012520</v>
      </c>
    </row>
    <row r="17" spans="1:12" ht="13.5" x14ac:dyDescent="0.25">
      <c r="A17" s="28" t="s">
        <v>33</v>
      </c>
      <c r="B17" s="22" t="s">
        <v>34</v>
      </c>
      <c r="C17" s="23">
        <v>358962406</v>
      </c>
      <c r="D17" s="23">
        <v>345037803</v>
      </c>
      <c r="E17" s="24">
        <v>371140367</v>
      </c>
      <c r="F17" s="29">
        <v>369672765</v>
      </c>
      <c r="G17" s="30">
        <v>456161090</v>
      </c>
      <c r="H17" s="31">
        <v>456161090</v>
      </c>
      <c r="I17" s="26">
        <v>96303720</v>
      </c>
      <c r="J17" s="32">
        <v>376967681</v>
      </c>
      <c r="K17" s="30">
        <v>410308399</v>
      </c>
      <c r="L17" s="31">
        <v>431120479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147149</v>
      </c>
      <c r="G20" s="23">
        <v>147149</v>
      </c>
      <c r="H20" s="24">
        <v>147149</v>
      </c>
      <c r="I20" s="26">
        <v>0</v>
      </c>
      <c r="J20" s="27">
        <v>147149</v>
      </c>
      <c r="K20" s="23">
        <v>153918</v>
      </c>
      <c r="L20" s="24">
        <v>160998</v>
      </c>
    </row>
    <row r="21" spans="1:12" ht="13.5" x14ac:dyDescent="0.25">
      <c r="A21" s="28" t="s">
        <v>38</v>
      </c>
      <c r="B21" s="22" t="s">
        <v>19</v>
      </c>
      <c r="C21" s="23">
        <v>26558</v>
      </c>
      <c r="D21" s="23">
        <v>44153</v>
      </c>
      <c r="E21" s="24">
        <v>4307</v>
      </c>
      <c r="F21" s="25">
        <v>205011</v>
      </c>
      <c r="G21" s="23">
        <v>205011</v>
      </c>
      <c r="H21" s="24">
        <v>205011</v>
      </c>
      <c r="I21" s="26">
        <v>300659</v>
      </c>
      <c r="J21" s="27">
        <v>205011</v>
      </c>
      <c r="K21" s="23">
        <v>214442</v>
      </c>
      <c r="L21" s="24">
        <v>224306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376368964</v>
      </c>
      <c r="D25" s="41">
        <f t="shared" ref="D25:L25" si="1">SUM(D15:D24)</f>
        <v>364000956</v>
      </c>
      <c r="E25" s="42">
        <f t="shared" si="1"/>
        <v>391263674</v>
      </c>
      <c r="F25" s="43">
        <f t="shared" si="1"/>
        <v>370024925</v>
      </c>
      <c r="G25" s="41">
        <f t="shared" si="1"/>
        <v>476632250</v>
      </c>
      <c r="H25" s="42">
        <f t="shared" si="1"/>
        <v>476632250</v>
      </c>
      <c r="I25" s="44">
        <f t="shared" si="1"/>
        <v>97527379</v>
      </c>
      <c r="J25" s="45">
        <f t="shared" si="1"/>
        <v>397438841</v>
      </c>
      <c r="K25" s="41">
        <f t="shared" si="1"/>
        <v>431721233</v>
      </c>
      <c r="L25" s="42">
        <f t="shared" si="1"/>
        <v>453518303</v>
      </c>
    </row>
    <row r="26" spans="1:12" ht="13.5" x14ac:dyDescent="0.25">
      <c r="A26" s="33" t="s">
        <v>42</v>
      </c>
      <c r="B26" s="34" t="s">
        <v>19</v>
      </c>
      <c r="C26" s="35">
        <f>+C13+C25</f>
        <v>524606874</v>
      </c>
      <c r="D26" s="35">
        <f t="shared" ref="D26:L26" si="2">+D13+D25</f>
        <v>516916139</v>
      </c>
      <c r="E26" s="36">
        <f t="shared" si="2"/>
        <v>526577454</v>
      </c>
      <c r="F26" s="37">
        <f t="shared" si="2"/>
        <v>424745925</v>
      </c>
      <c r="G26" s="35">
        <f t="shared" si="2"/>
        <v>529658385</v>
      </c>
      <c r="H26" s="36">
        <f t="shared" si="2"/>
        <v>529658385</v>
      </c>
      <c r="I26" s="38">
        <f t="shared" si="2"/>
        <v>108957255</v>
      </c>
      <c r="J26" s="39">
        <f t="shared" si="2"/>
        <v>455139949</v>
      </c>
      <c r="K26" s="35">
        <f t="shared" si="2"/>
        <v>474658861</v>
      </c>
      <c r="L26" s="36">
        <f t="shared" si="2"/>
        <v>500998037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213024</v>
      </c>
      <c r="D31" s="23">
        <v>238644</v>
      </c>
      <c r="E31" s="24">
        <v>244064</v>
      </c>
      <c r="F31" s="25">
        <v>0</v>
      </c>
      <c r="G31" s="23">
        <v>390698</v>
      </c>
      <c r="H31" s="24">
        <v>390698</v>
      </c>
      <c r="I31" s="26">
        <v>10484</v>
      </c>
      <c r="J31" s="27">
        <v>390698</v>
      </c>
      <c r="K31" s="23">
        <v>408670</v>
      </c>
      <c r="L31" s="24">
        <v>427469</v>
      </c>
    </row>
    <row r="32" spans="1:12" ht="13.5" x14ac:dyDescent="0.25">
      <c r="A32" s="28" t="s">
        <v>48</v>
      </c>
      <c r="B32" s="22" t="s">
        <v>49</v>
      </c>
      <c r="C32" s="23">
        <v>16433772</v>
      </c>
      <c r="D32" s="23">
        <v>16962026</v>
      </c>
      <c r="E32" s="24">
        <v>23362712</v>
      </c>
      <c r="F32" s="25">
        <v>1282849</v>
      </c>
      <c r="G32" s="23">
        <v>1282000</v>
      </c>
      <c r="H32" s="24">
        <v>1282000</v>
      </c>
      <c r="I32" s="26">
        <v>935313</v>
      </c>
      <c r="J32" s="27">
        <v>3991855</v>
      </c>
      <c r="K32" s="23">
        <v>4812174</v>
      </c>
      <c r="L32" s="24">
        <v>5918632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10600000</v>
      </c>
      <c r="E33" s="24">
        <v>19644000</v>
      </c>
      <c r="F33" s="25">
        <v>0</v>
      </c>
      <c r="G33" s="23">
        <v>0</v>
      </c>
      <c r="H33" s="24">
        <v>0</v>
      </c>
      <c r="I33" s="26">
        <v>-19644000</v>
      </c>
      <c r="J33" s="27">
        <v>0</v>
      </c>
      <c r="K33" s="23">
        <v>-244060</v>
      </c>
      <c r="L33" s="24">
        <v>-180947</v>
      </c>
    </row>
    <row r="34" spans="1:12" ht="13.5" x14ac:dyDescent="0.25">
      <c r="A34" s="28" t="s">
        <v>52</v>
      </c>
      <c r="B34" s="22" t="s">
        <v>19</v>
      </c>
      <c r="C34" s="23">
        <v>22236046</v>
      </c>
      <c r="D34" s="23">
        <v>30949155</v>
      </c>
      <c r="E34" s="24">
        <v>32658861</v>
      </c>
      <c r="F34" s="25">
        <v>0</v>
      </c>
      <c r="G34" s="23">
        <v>32658861</v>
      </c>
      <c r="H34" s="24">
        <v>32658861</v>
      </c>
      <c r="I34" s="26">
        <v>-147033</v>
      </c>
      <c r="J34" s="27">
        <v>32658861</v>
      </c>
      <c r="K34" s="23">
        <v>34161169</v>
      </c>
      <c r="L34" s="24">
        <v>35732582</v>
      </c>
    </row>
    <row r="35" spans="1:12" ht="13.5" x14ac:dyDescent="0.25">
      <c r="A35" s="28" t="s">
        <v>27</v>
      </c>
      <c r="B35" s="22" t="s">
        <v>19</v>
      </c>
      <c r="C35" s="23">
        <v>102963586</v>
      </c>
      <c r="D35" s="23">
        <v>105558659</v>
      </c>
      <c r="E35" s="24">
        <v>102786542</v>
      </c>
      <c r="F35" s="25">
        <v>9374396</v>
      </c>
      <c r="G35" s="23">
        <v>0</v>
      </c>
      <c r="H35" s="24">
        <v>0</v>
      </c>
      <c r="I35" s="26">
        <v>278291</v>
      </c>
      <c r="J35" s="27">
        <v>5340888</v>
      </c>
      <c r="K35" s="23">
        <v>5586569</v>
      </c>
      <c r="L35" s="24">
        <v>5843551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141846428</v>
      </c>
      <c r="D37" s="35">
        <f t="shared" ref="D37:L37" si="3">SUM(D29:D36)</f>
        <v>164308484</v>
      </c>
      <c r="E37" s="36">
        <f t="shared" si="3"/>
        <v>178696179</v>
      </c>
      <c r="F37" s="37">
        <f t="shared" si="3"/>
        <v>10657245</v>
      </c>
      <c r="G37" s="35">
        <f t="shared" si="3"/>
        <v>34331559</v>
      </c>
      <c r="H37" s="36">
        <f t="shared" si="3"/>
        <v>34331559</v>
      </c>
      <c r="I37" s="38">
        <f t="shared" si="3"/>
        <v>-18566945</v>
      </c>
      <c r="J37" s="39">
        <f t="shared" si="3"/>
        <v>42382302</v>
      </c>
      <c r="K37" s="35">
        <f t="shared" si="3"/>
        <v>44724522</v>
      </c>
      <c r="L37" s="36">
        <f t="shared" si="3"/>
        <v>47741287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390698</v>
      </c>
      <c r="D42" s="23">
        <v>390698</v>
      </c>
      <c r="E42" s="24">
        <v>390698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390698</v>
      </c>
      <c r="D43" s="41">
        <f t="shared" ref="D43:L43" si="4">SUM(D39:D42)</f>
        <v>390698</v>
      </c>
      <c r="E43" s="42">
        <f t="shared" si="4"/>
        <v>390698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142237126</v>
      </c>
      <c r="D44" s="35">
        <f t="shared" ref="D44:L44" si="5">+D37+D43</f>
        <v>164699182</v>
      </c>
      <c r="E44" s="36">
        <f t="shared" si="5"/>
        <v>179086877</v>
      </c>
      <c r="F44" s="37">
        <f t="shared" si="5"/>
        <v>10657245</v>
      </c>
      <c r="G44" s="35">
        <f t="shared" si="5"/>
        <v>34331559</v>
      </c>
      <c r="H44" s="36">
        <f t="shared" si="5"/>
        <v>34331559</v>
      </c>
      <c r="I44" s="38">
        <f t="shared" si="5"/>
        <v>-18566945</v>
      </c>
      <c r="J44" s="39">
        <f t="shared" si="5"/>
        <v>42382302</v>
      </c>
      <c r="K44" s="35">
        <f t="shared" si="5"/>
        <v>44724522</v>
      </c>
      <c r="L44" s="36">
        <f t="shared" si="5"/>
        <v>47741287</v>
      </c>
    </row>
    <row r="45" spans="1:12" ht="13.5" x14ac:dyDescent="0.25">
      <c r="A45" s="47" t="s">
        <v>62</v>
      </c>
      <c r="B45" s="48" t="s">
        <v>63</v>
      </c>
      <c r="C45" s="49">
        <f>+C26-C44</f>
        <v>382369748</v>
      </c>
      <c r="D45" s="49">
        <f t="shared" ref="D45:L45" si="6">+D26-D44</f>
        <v>352216957</v>
      </c>
      <c r="E45" s="50">
        <f t="shared" si="6"/>
        <v>347490577</v>
      </c>
      <c r="F45" s="51">
        <f t="shared" si="6"/>
        <v>414088680</v>
      </c>
      <c r="G45" s="49">
        <f t="shared" si="6"/>
        <v>495326826</v>
      </c>
      <c r="H45" s="50">
        <f t="shared" si="6"/>
        <v>495326826</v>
      </c>
      <c r="I45" s="52">
        <f t="shared" si="6"/>
        <v>127524200</v>
      </c>
      <c r="J45" s="53">
        <f t="shared" si="6"/>
        <v>412757647</v>
      </c>
      <c r="K45" s="49">
        <f t="shared" si="6"/>
        <v>429934339</v>
      </c>
      <c r="L45" s="50">
        <f t="shared" si="6"/>
        <v>453256750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350579865</v>
      </c>
      <c r="D47" s="23">
        <v>348113818</v>
      </c>
      <c r="E47" s="24">
        <v>293705573</v>
      </c>
      <c r="F47" s="25">
        <v>414088680</v>
      </c>
      <c r="G47" s="23">
        <v>495326826</v>
      </c>
      <c r="H47" s="24">
        <v>495326826</v>
      </c>
      <c r="I47" s="26">
        <v>-173094789</v>
      </c>
      <c r="J47" s="27">
        <v>412757647</v>
      </c>
      <c r="K47" s="23">
        <v>429934339</v>
      </c>
      <c r="L47" s="24">
        <v>453256750</v>
      </c>
    </row>
    <row r="48" spans="1:12" ht="13.5" x14ac:dyDescent="0.25">
      <c r="A48" s="28" t="s">
        <v>67</v>
      </c>
      <c r="B48" s="22" t="s">
        <v>68</v>
      </c>
      <c r="C48" s="23">
        <v>100348</v>
      </c>
      <c r="D48" s="23">
        <v>100348</v>
      </c>
      <c r="E48" s="24">
        <v>100348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350680213</v>
      </c>
      <c r="D50" s="56">
        <f t="shared" ref="D50:L50" si="7">SUM(D47:D49)</f>
        <v>348214166</v>
      </c>
      <c r="E50" s="57">
        <f t="shared" si="7"/>
        <v>293805921</v>
      </c>
      <c r="F50" s="58">
        <f t="shared" si="7"/>
        <v>414088680</v>
      </c>
      <c r="G50" s="56">
        <f t="shared" si="7"/>
        <v>495326826</v>
      </c>
      <c r="H50" s="57">
        <f t="shared" si="7"/>
        <v>495326826</v>
      </c>
      <c r="I50" s="59">
        <f t="shared" si="7"/>
        <v>-173094789</v>
      </c>
      <c r="J50" s="60">
        <f t="shared" si="7"/>
        <v>412757647</v>
      </c>
      <c r="K50" s="56">
        <f t="shared" si="7"/>
        <v>429934339</v>
      </c>
      <c r="L50" s="57">
        <f t="shared" si="7"/>
        <v>453256750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3659808</v>
      </c>
      <c r="D6" s="23">
        <v>10432775</v>
      </c>
      <c r="E6" s="24">
        <v>5864262</v>
      </c>
      <c r="F6" s="25">
        <v>4923766</v>
      </c>
      <c r="G6" s="23">
        <v>3451840</v>
      </c>
      <c r="H6" s="24">
        <v>3451840</v>
      </c>
      <c r="I6" s="26">
        <v>15739593</v>
      </c>
      <c r="J6" s="27">
        <v>6823126</v>
      </c>
      <c r="K6" s="23">
        <v>9510651</v>
      </c>
      <c r="L6" s="24">
        <v>12274427</v>
      </c>
    </row>
    <row r="7" spans="1:12" ht="13.5" x14ac:dyDescent="0.25">
      <c r="A7" s="28" t="s">
        <v>22</v>
      </c>
      <c r="B7" s="22" t="s">
        <v>9</v>
      </c>
      <c r="C7" s="23">
        <v>-91545573</v>
      </c>
      <c r="D7" s="23">
        <v>-110529511</v>
      </c>
      <c r="E7" s="24">
        <v>9431729</v>
      </c>
      <c r="F7" s="25">
        <v>15199824</v>
      </c>
      <c r="G7" s="23">
        <v>15501583</v>
      </c>
      <c r="H7" s="24">
        <v>15501583</v>
      </c>
      <c r="I7" s="26">
        <v>23553147</v>
      </c>
      <c r="J7" s="27">
        <v>20988247</v>
      </c>
      <c r="K7" s="23">
        <v>22934947</v>
      </c>
      <c r="L7" s="24">
        <v>24566743</v>
      </c>
    </row>
    <row r="8" spans="1:12" ht="13.5" x14ac:dyDescent="0.25">
      <c r="A8" s="28" t="s">
        <v>23</v>
      </c>
      <c r="B8" s="22" t="s">
        <v>9</v>
      </c>
      <c r="C8" s="23">
        <v>120616395</v>
      </c>
      <c r="D8" s="23">
        <v>138000098</v>
      </c>
      <c r="E8" s="24">
        <v>17887983</v>
      </c>
      <c r="F8" s="25">
        <v>18048397</v>
      </c>
      <c r="G8" s="23">
        <v>16914187</v>
      </c>
      <c r="H8" s="24">
        <v>16914187</v>
      </c>
      <c r="I8" s="26">
        <v>11743860</v>
      </c>
      <c r="J8" s="27">
        <v>-3489038</v>
      </c>
      <c r="K8" s="23">
        <v>-2413369</v>
      </c>
      <c r="L8" s="24">
        <v>1182498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118094</v>
      </c>
      <c r="D10" s="23">
        <v>118094</v>
      </c>
      <c r="E10" s="24">
        <v>118094</v>
      </c>
      <c r="F10" s="25">
        <v>0</v>
      </c>
      <c r="G10" s="23">
        <v>0</v>
      </c>
      <c r="H10" s="24">
        <v>0</v>
      </c>
      <c r="I10" s="26">
        <v>118094</v>
      </c>
      <c r="J10" s="27">
        <v>2</v>
      </c>
      <c r="K10" s="23">
        <v>1</v>
      </c>
      <c r="L10" s="24">
        <v>-1</v>
      </c>
    </row>
    <row r="11" spans="1:12" ht="13.5" x14ac:dyDescent="0.25">
      <c r="A11" s="28" t="s">
        <v>27</v>
      </c>
      <c r="B11" s="22" t="s">
        <v>19</v>
      </c>
      <c r="C11" s="23">
        <v>4943184</v>
      </c>
      <c r="D11" s="23">
        <v>12595678</v>
      </c>
      <c r="E11" s="24">
        <v>22772085</v>
      </c>
      <c r="F11" s="29">
        <v>3522133</v>
      </c>
      <c r="G11" s="30">
        <v>7406817</v>
      </c>
      <c r="H11" s="31">
        <v>7406817</v>
      </c>
      <c r="I11" s="26">
        <v>28803896</v>
      </c>
      <c r="J11" s="32">
        <v>26853262</v>
      </c>
      <c r="K11" s="30">
        <v>24838576</v>
      </c>
      <c r="L11" s="31">
        <v>22280493</v>
      </c>
    </row>
    <row r="12" spans="1:12" ht="13.5" x14ac:dyDescent="0.25">
      <c r="A12" s="28" t="s">
        <v>28</v>
      </c>
      <c r="B12" s="22" t="s">
        <v>19</v>
      </c>
      <c r="C12" s="23">
        <v>84215</v>
      </c>
      <c r="D12" s="23">
        <v>56400</v>
      </c>
      <c r="E12" s="24">
        <v>56382</v>
      </c>
      <c r="F12" s="25">
        <v>0</v>
      </c>
      <c r="G12" s="23">
        <v>0</v>
      </c>
      <c r="H12" s="24">
        <v>0</v>
      </c>
      <c r="I12" s="26">
        <v>-2606581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37876123</v>
      </c>
      <c r="D13" s="35">
        <f t="shared" ref="D13:L13" si="0">SUM(D6:D12)</f>
        <v>50673534</v>
      </c>
      <c r="E13" s="36">
        <f t="shared" si="0"/>
        <v>56130535</v>
      </c>
      <c r="F13" s="37">
        <f t="shared" si="0"/>
        <v>41694120</v>
      </c>
      <c r="G13" s="35">
        <f t="shared" si="0"/>
        <v>43274427</v>
      </c>
      <c r="H13" s="36">
        <f t="shared" si="0"/>
        <v>43274427</v>
      </c>
      <c r="I13" s="38">
        <f t="shared" si="0"/>
        <v>77352009</v>
      </c>
      <c r="J13" s="39">
        <f t="shared" si="0"/>
        <v>51175599</v>
      </c>
      <c r="K13" s="35">
        <f t="shared" si="0"/>
        <v>54870806</v>
      </c>
      <c r="L13" s="36">
        <f t="shared" si="0"/>
        <v>60304160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61270000</v>
      </c>
      <c r="D16" s="23">
        <v>63477380</v>
      </c>
      <c r="E16" s="24">
        <v>65220998</v>
      </c>
      <c r="F16" s="25">
        <v>65234055</v>
      </c>
      <c r="G16" s="23">
        <v>65234055</v>
      </c>
      <c r="H16" s="24">
        <v>65234055</v>
      </c>
      <c r="I16" s="26">
        <v>65220998</v>
      </c>
      <c r="J16" s="27">
        <v>66681680</v>
      </c>
      <c r="K16" s="23">
        <v>67938200</v>
      </c>
      <c r="L16" s="24">
        <v>69385825</v>
      </c>
    </row>
    <row r="17" spans="1:12" ht="13.5" x14ac:dyDescent="0.25">
      <c r="A17" s="28" t="s">
        <v>33</v>
      </c>
      <c r="B17" s="22" t="s">
        <v>34</v>
      </c>
      <c r="C17" s="23">
        <v>354653211</v>
      </c>
      <c r="D17" s="23">
        <v>362521905</v>
      </c>
      <c r="E17" s="24">
        <v>373463254</v>
      </c>
      <c r="F17" s="29">
        <v>400132027</v>
      </c>
      <c r="G17" s="30">
        <v>396523032</v>
      </c>
      <c r="H17" s="31">
        <v>396523032</v>
      </c>
      <c r="I17" s="26">
        <v>387629771</v>
      </c>
      <c r="J17" s="32">
        <v>444083618</v>
      </c>
      <c r="K17" s="30">
        <v>456243667</v>
      </c>
      <c r="L17" s="31">
        <v>467098496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70945</v>
      </c>
      <c r="D20" s="23">
        <v>70945</v>
      </c>
      <c r="E20" s="24">
        <v>70945</v>
      </c>
      <c r="F20" s="25">
        <v>70945</v>
      </c>
      <c r="G20" s="23">
        <v>70945</v>
      </c>
      <c r="H20" s="24">
        <v>70945</v>
      </c>
      <c r="I20" s="26">
        <v>70945</v>
      </c>
      <c r="J20" s="27">
        <v>70945</v>
      </c>
      <c r="K20" s="23">
        <v>70945</v>
      </c>
      <c r="L20" s="24">
        <v>70945</v>
      </c>
    </row>
    <row r="21" spans="1:12" ht="13.5" x14ac:dyDescent="0.25">
      <c r="A21" s="28" t="s">
        <v>38</v>
      </c>
      <c r="B21" s="22" t="s">
        <v>19</v>
      </c>
      <c r="C21" s="23">
        <v>1823904</v>
      </c>
      <c r="D21" s="23">
        <v>1284222</v>
      </c>
      <c r="E21" s="24">
        <v>747117</v>
      </c>
      <c r="F21" s="25">
        <v>1472293</v>
      </c>
      <c r="G21" s="23">
        <v>1472293</v>
      </c>
      <c r="H21" s="24">
        <v>1472293</v>
      </c>
      <c r="I21" s="26">
        <v>467259</v>
      </c>
      <c r="J21" s="27">
        <v>1796184</v>
      </c>
      <c r="K21" s="23">
        <v>2137544</v>
      </c>
      <c r="L21" s="24">
        <v>2478904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417818060</v>
      </c>
      <c r="D25" s="41">
        <f t="shared" ref="D25:L25" si="1">SUM(D15:D24)</f>
        <v>427354452</v>
      </c>
      <c r="E25" s="42">
        <f t="shared" si="1"/>
        <v>439502314</v>
      </c>
      <c r="F25" s="43">
        <f t="shared" si="1"/>
        <v>466909320</v>
      </c>
      <c r="G25" s="41">
        <f t="shared" si="1"/>
        <v>463300325</v>
      </c>
      <c r="H25" s="42">
        <f t="shared" si="1"/>
        <v>463300325</v>
      </c>
      <c r="I25" s="44">
        <f t="shared" si="1"/>
        <v>453388973</v>
      </c>
      <c r="J25" s="45">
        <f t="shared" si="1"/>
        <v>512632427</v>
      </c>
      <c r="K25" s="41">
        <f t="shared" si="1"/>
        <v>526390356</v>
      </c>
      <c r="L25" s="42">
        <f t="shared" si="1"/>
        <v>539034170</v>
      </c>
    </row>
    <row r="26" spans="1:12" ht="13.5" x14ac:dyDescent="0.25">
      <c r="A26" s="33" t="s">
        <v>42</v>
      </c>
      <c r="B26" s="34" t="s">
        <v>19</v>
      </c>
      <c r="C26" s="35">
        <f>+C13+C25</f>
        <v>455694183</v>
      </c>
      <c r="D26" s="35">
        <f t="shared" ref="D26:L26" si="2">+D13+D25</f>
        <v>478027986</v>
      </c>
      <c r="E26" s="36">
        <f t="shared" si="2"/>
        <v>495632849</v>
      </c>
      <c r="F26" s="37">
        <f t="shared" si="2"/>
        <v>508603440</v>
      </c>
      <c r="G26" s="35">
        <f t="shared" si="2"/>
        <v>506574752</v>
      </c>
      <c r="H26" s="36">
        <f t="shared" si="2"/>
        <v>506574752</v>
      </c>
      <c r="I26" s="38">
        <f t="shared" si="2"/>
        <v>530740982</v>
      </c>
      <c r="J26" s="39">
        <f t="shared" si="2"/>
        <v>563808026</v>
      </c>
      <c r="K26" s="35">
        <f t="shared" si="2"/>
        <v>581261162</v>
      </c>
      <c r="L26" s="36">
        <f t="shared" si="2"/>
        <v>599338330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-1025627</v>
      </c>
      <c r="D30" s="23">
        <v>1235113</v>
      </c>
      <c r="E30" s="24">
        <v>0</v>
      </c>
      <c r="F30" s="25">
        <v>982346</v>
      </c>
      <c r="G30" s="23">
        <v>982346</v>
      </c>
      <c r="H30" s="24">
        <v>982346</v>
      </c>
      <c r="I30" s="26">
        <v>0</v>
      </c>
      <c r="J30" s="27">
        <v>982346</v>
      </c>
      <c r="K30" s="23">
        <v>986428</v>
      </c>
      <c r="L30" s="24">
        <v>890500</v>
      </c>
    </row>
    <row r="31" spans="1:12" ht="13.5" x14ac:dyDescent="0.25">
      <c r="A31" s="28" t="s">
        <v>47</v>
      </c>
      <c r="B31" s="22" t="s">
        <v>19</v>
      </c>
      <c r="C31" s="23">
        <v>2736959</v>
      </c>
      <c r="D31" s="23">
        <v>2862261</v>
      </c>
      <c r="E31" s="24">
        <v>2842006</v>
      </c>
      <c r="F31" s="25">
        <v>2988200</v>
      </c>
      <c r="G31" s="23">
        <v>2988200</v>
      </c>
      <c r="H31" s="24">
        <v>2988200</v>
      </c>
      <c r="I31" s="26">
        <v>2859039</v>
      </c>
      <c r="J31" s="27">
        <v>2623151</v>
      </c>
      <c r="K31" s="23">
        <v>2421642</v>
      </c>
      <c r="L31" s="24">
        <v>2189427</v>
      </c>
    </row>
    <row r="32" spans="1:12" ht="13.5" x14ac:dyDescent="0.25">
      <c r="A32" s="28" t="s">
        <v>48</v>
      </c>
      <c r="B32" s="22" t="s">
        <v>49</v>
      </c>
      <c r="C32" s="23">
        <v>30973302</v>
      </c>
      <c r="D32" s="23">
        <v>37118506</v>
      </c>
      <c r="E32" s="24">
        <v>29302840</v>
      </c>
      <c r="F32" s="25">
        <v>16165275</v>
      </c>
      <c r="G32" s="23">
        <v>22225270</v>
      </c>
      <c r="H32" s="24">
        <v>22225270</v>
      </c>
      <c r="I32" s="26">
        <v>13890891</v>
      </c>
      <c r="J32" s="27">
        <v>4676362</v>
      </c>
      <c r="K32" s="23">
        <v>-1954457</v>
      </c>
      <c r="L32" s="24">
        <v>-22714</v>
      </c>
    </row>
    <row r="33" spans="1:12" ht="13.5" x14ac:dyDescent="0.25">
      <c r="A33" s="28" t="s">
        <v>50</v>
      </c>
      <c r="B33" s="22" t="s">
        <v>51</v>
      </c>
      <c r="C33" s="23">
        <v>503417</v>
      </c>
      <c r="D33" s="23">
        <v>8891254</v>
      </c>
      <c r="E33" s="24">
        <v>287056</v>
      </c>
      <c r="F33" s="25">
        <v>0</v>
      </c>
      <c r="G33" s="23">
        <v>0</v>
      </c>
      <c r="H33" s="24">
        <v>0</v>
      </c>
      <c r="I33" s="26">
        <v>-7384741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10173695</v>
      </c>
      <c r="D34" s="23">
        <v>2790967</v>
      </c>
      <c r="E34" s="24">
        <v>3900730</v>
      </c>
      <c r="F34" s="25">
        <v>304065</v>
      </c>
      <c r="G34" s="23">
        <v>304065</v>
      </c>
      <c r="H34" s="24">
        <v>304065</v>
      </c>
      <c r="I34" s="26">
        <v>3900729</v>
      </c>
      <c r="J34" s="27">
        <v>600195</v>
      </c>
      <c r="K34" s="23">
        <v>641648</v>
      </c>
      <c r="L34" s="24">
        <v>683672</v>
      </c>
    </row>
    <row r="35" spans="1:12" ht="13.5" x14ac:dyDescent="0.25">
      <c r="A35" s="28" t="s">
        <v>27</v>
      </c>
      <c r="B35" s="22" t="s">
        <v>19</v>
      </c>
      <c r="C35" s="23">
        <v>-1</v>
      </c>
      <c r="D35" s="23">
        <v>10957995</v>
      </c>
      <c r="E35" s="24">
        <v>18967361</v>
      </c>
      <c r="F35" s="25">
        <v>1519726</v>
      </c>
      <c r="G35" s="23">
        <v>2199291</v>
      </c>
      <c r="H35" s="24">
        <v>2199291</v>
      </c>
      <c r="I35" s="26">
        <v>28496976</v>
      </c>
      <c r="J35" s="27">
        <v>11142870</v>
      </c>
      <c r="K35" s="23">
        <v>11405182</v>
      </c>
      <c r="L35" s="24">
        <v>11918413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43361745</v>
      </c>
      <c r="D37" s="35">
        <f t="shared" ref="D37:L37" si="3">SUM(D29:D36)</f>
        <v>63856096</v>
      </c>
      <c r="E37" s="36">
        <f t="shared" si="3"/>
        <v>55299993</v>
      </c>
      <c r="F37" s="37">
        <f t="shared" si="3"/>
        <v>21959612</v>
      </c>
      <c r="G37" s="35">
        <f t="shared" si="3"/>
        <v>28699172</v>
      </c>
      <c r="H37" s="36">
        <f t="shared" si="3"/>
        <v>28699172</v>
      </c>
      <c r="I37" s="38">
        <f t="shared" si="3"/>
        <v>41762894</v>
      </c>
      <c r="J37" s="39">
        <f t="shared" si="3"/>
        <v>20024924</v>
      </c>
      <c r="K37" s="35">
        <f t="shared" si="3"/>
        <v>13500443</v>
      </c>
      <c r="L37" s="36">
        <f t="shared" si="3"/>
        <v>15659298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4837702</v>
      </c>
      <c r="D39" s="23">
        <v>341542</v>
      </c>
      <c r="E39" s="24">
        <v>341542</v>
      </c>
      <c r="F39" s="25">
        <v>1327970</v>
      </c>
      <c r="G39" s="23">
        <v>1327970</v>
      </c>
      <c r="H39" s="24">
        <v>1327970</v>
      </c>
      <c r="I39" s="26">
        <v>341542</v>
      </c>
      <c r="J39" s="27">
        <v>2287637</v>
      </c>
      <c r="K39" s="23">
        <v>2828309</v>
      </c>
      <c r="L39" s="24">
        <v>502555</v>
      </c>
    </row>
    <row r="40" spans="1:12" ht="13.5" x14ac:dyDescent="0.25">
      <c r="A40" s="28" t="s">
        <v>52</v>
      </c>
      <c r="B40" s="22" t="s">
        <v>57</v>
      </c>
      <c r="C40" s="23">
        <v>6177902</v>
      </c>
      <c r="D40" s="23">
        <v>14712189</v>
      </c>
      <c r="E40" s="24">
        <v>15095634</v>
      </c>
      <c r="F40" s="25">
        <v>13128912</v>
      </c>
      <c r="G40" s="23">
        <v>13128912</v>
      </c>
      <c r="H40" s="24">
        <v>13128912</v>
      </c>
      <c r="I40" s="26">
        <v>14324028</v>
      </c>
      <c r="J40" s="27">
        <v>13828912</v>
      </c>
      <c r="K40" s="23">
        <v>15864376</v>
      </c>
      <c r="L40" s="24">
        <v>15618185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117881</v>
      </c>
      <c r="D42" s="23">
        <v>1223928</v>
      </c>
      <c r="E42" s="24">
        <v>335910</v>
      </c>
      <c r="F42" s="25">
        <v>3196154</v>
      </c>
      <c r="G42" s="23">
        <v>3196154</v>
      </c>
      <c r="H42" s="24">
        <v>3196154</v>
      </c>
      <c r="I42" s="26">
        <v>601172</v>
      </c>
      <c r="J42" s="27">
        <v>3392467</v>
      </c>
      <c r="K42" s="23">
        <v>3498731</v>
      </c>
      <c r="L42" s="24">
        <v>3604995</v>
      </c>
    </row>
    <row r="43" spans="1:12" ht="13.5" x14ac:dyDescent="0.25">
      <c r="A43" s="33" t="s">
        <v>60</v>
      </c>
      <c r="B43" s="40" t="s">
        <v>19</v>
      </c>
      <c r="C43" s="35">
        <f>SUM(C39:C42)</f>
        <v>11133485</v>
      </c>
      <c r="D43" s="41">
        <f t="shared" ref="D43:L43" si="4">SUM(D39:D42)</f>
        <v>16277659</v>
      </c>
      <c r="E43" s="42">
        <f t="shared" si="4"/>
        <v>15773086</v>
      </c>
      <c r="F43" s="43">
        <f t="shared" si="4"/>
        <v>17653036</v>
      </c>
      <c r="G43" s="41">
        <f t="shared" si="4"/>
        <v>17653036</v>
      </c>
      <c r="H43" s="42">
        <f t="shared" si="4"/>
        <v>17653036</v>
      </c>
      <c r="I43" s="43">
        <f t="shared" si="4"/>
        <v>15266742</v>
      </c>
      <c r="J43" s="45">
        <f t="shared" si="4"/>
        <v>19509016</v>
      </c>
      <c r="K43" s="41">
        <f t="shared" si="4"/>
        <v>22191416</v>
      </c>
      <c r="L43" s="42">
        <f t="shared" si="4"/>
        <v>19725735</v>
      </c>
    </row>
    <row r="44" spans="1:12" ht="13.5" x14ac:dyDescent="0.25">
      <c r="A44" s="33" t="s">
        <v>61</v>
      </c>
      <c r="B44" s="34" t="s">
        <v>19</v>
      </c>
      <c r="C44" s="35">
        <f>+C37+C43</f>
        <v>54495230</v>
      </c>
      <c r="D44" s="35">
        <f t="shared" ref="D44:L44" si="5">+D37+D43</f>
        <v>80133755</v>
      </c>
      <c r="E44" s="36">
        <f t="shared" si="5"/>
        <v>71073079</v>
      </c>
      <c r="F44" s="37">
        <f t="shared" si="5"/>
        <v>39612648</v>
      </c>
      <c r="G44" s="35">
        <f t="shared" si="5"/>
        <v>46352208</v>
      </c>
      <c r="H44" s="36">
        <f t="shared" si="5"/>
        <v>46352208</v>
      </c>
      <c r="I44" s="38">
        <f t="shared" si="5"/>
        <v>57029636</v>
      </c>
      <c r="J44" s="39">
        <f t="shared" si="5"/>
        <v>39533940</v>
      </c>
      <c r="K44" s="35">
        <f t="shared" si="5"/>
        <v>35691859</v>
      </c>
      <c r="L44" s="36">
        <f t="shared" si="5"/>
        <v>35385033</v>
      </c>
    </row>
    <row r="45" spans="1:12" ht="13.5" x14ac:dyDescent="0.25">
      <c r="A45" s="47" t="s">
        <v>62</v>
      </c>
      <c r="B45" s="48" t="s">
        <v>63</v>
      </c>
      <c r="C45" s="49">
        <f>+C26-C44</f>
        <v>401198953</v>
      </c>
      <c r="D45" s="49">
        <f t="shared" ref="D45:L45" si="6">+D26-D44</f>
        <v>397894231</v>
      </c>
      <c r="E45" s="50">
        <f t="shared" si="6"/>
        <v>424559770</v>
      </c>
      <c r="F45" s="51">
        <f t="shared" si="6"/>
        <v>468990792</v>
      </c>
      <c r="G45" s="49">
        <f t="shared" si="6"/>
        <v>460222544</v>
      </c>
      <c r="H45" s="50">
        <f t="shared" si="6"/>
        <v>460222544</v>
      </c>
      <c r="I45" s="52">
        <f t="shared" si="6"/>
        <v>473711346</v>
      </c>
      <c r="J45" s="53">
        <f t="shared" si="6"/>
        <v>524274086</v>
      </c>
      <c r="K45" s="49">
        <f t="shared" si="6"/>
        <v>545569303</v>
      </c>
      <c r="L45" s="50">
        <f t="shared" si="6"/>
        <v>563953297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355336483</v>
      </c>
      <c r="D47" s="23">
        <v>393435419</v>
      </c>
      <c r="E47" s="24">
        <v>397894224</v>
      </c>
      <c r="F47" s="25">
        <v>468990792</v>
      </c>
      <c r="G47" s="23">
        <v>460222544</v>
      </c>
      <c r="H47" s="24">
        <v>460222544</v>
      </c>
      <c r="I47" s="26">
        <v>425446749</v>
      </c>
      <c r="J47" s="27">
        <v>524274086</v>
      </c>
      <c r="K47" s="23">
        <v>545569303</v>
      </c>
      <c r="L47" s="24">
        <v>563953297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355336483</v>
      </c>
      <c r="D50" s="56">
        <f t="shared" ref="D50:L50" si="7">SUM(D47:D49)</f>
        <v>393435419</v>
      </c>
      <c r="E50" s="57">
        <f t="shared" si="7"/>
        <v>397894224</v>
      </c>
      <c r="F50" s="58">
        <f t="shared" si="7"/>
        <v>468990792</v>
      </c>
      <c r="G50" s="56">
        <f t="shared" si="7"/>
        <v>460222544</v>
      </c>
      <c r="H50" s="57">
        <f t="shared" si="7"/>
        <v>460222544</v>
      </c>
      <c r="I50" s="59">
        <f t="shared" si="7"/>
        <v>425446749</v>
      </c>
      <c r="J50" s="60">
        <f t="shared" si="7"/>
        <v>524274086</v>
      </c>
      <c r="K50" s="56">
        <f t="shared" si="7"/>
        <v>545569303</v>
      </c>
      <c r="L50" s="57">
        <f t="shared" si="7"/>
        <v>563953297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23724624</v>
      </c>
      <c r="D6" s="23">
        <v>29031311</v>
      </c>
      <c r="E6" s="24">
        <v>20113123</v>
      </c>
      <c r="F6" s="25">
        <v>59796046</v>
      </c>
      <c r="G6" s="23">
        <v>108354044</v>
      </c>
      <c r="H6" s="24">
        <v>108354044</v>
      </c>
      <c r="I6" s="26">
        <v>18996603</v>
      </c>
      <c r="J6" s="27">
        <v>137274743</v>
      </c>
      <c r="K6" s="23">
        <v>200302219</v>
      </c>
      <c r="L6" s="24">
        <v>234051865</v>
      </c>
    </row>
    <row r="7" spans="1:12" ht="13.5" x14ac:dyDescent="0.25">
      <c r="A7" s="28" t="s">
        <v>22</v>
      </c>
      <c r="B7" s="22" t="s">
        <v>9</v>
      </c>
      <c r="C7" s="23">
        <v>57141257</v>
      </c>
      <c r="D7" s="23">
        <v>58601560</v>
      </c>
      <c r="E7" s="24">
        <v>49663897</v>
      </c>
      <c r="F7" s="25">
        <v>132635104</v>
      </c>
      <c r="G7" s="23">
        <v>119714905</v>
      </c>
      <c r="H7" s="24">
        <v>119714905</v>
      </c>
      <c r="I7" s="26">
        <v>142727720</v>
      </c>
      <c r="J7" s="27">
        <v>168041763</v>
      </c>
      <c r="K7" s="23">
        <v>215558501</v>
      </c>
      <c r="L7" s="24">
        <v>234825648</v>
      </c>
    </row>
    <row r="8" spans="1:12" ht="13.5" x14ac:dyDescent="0.25">
      <c r="A8" s="28" t="s">
        <v>23</v>
      </c>
      <c r="B8" s="22" t="s">
        <v>9</v>
      </c>
      <c r="C8" s="23">
        <v>28898081</v>
      </c>
      <c r="D8" s="23">
        <v>11433041</v>
      </c>
      <c r="E8" s="24">
        <v>12178830</v>
      </c>
      <c r="F8" s="25">
        <v>33208695</v>
      </c>
      <c r="G8" s="23">
        <v>6630657</v>
      </c>
      <c r="H8" s="24">
        <v>6630657</v>
      </c>
      <c r="I8" s="26">
        <v>58250481</v>
      </c>
      <c r="J8" s="27">
        <v>35030969</v>
      </c>
      <c r="K8" s="23">
        <v>45647173</v>
      </c>
      <c r="L8" s="24">
        <v>43972520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12956014</v>
      </c>
      <c r="D10" s="23">
        <v>19180658</v>
      </c>
      <c r="E10" s="24">
        <v>84750611</v>
      </c>
      <c r="F10" s="25">
        <v>19159614</v>
      </c>
      <c r="G10" s="23">
        <v>84573152</v>
      </c>
      <c r="H10" s="24">
        <v>84573152</v>
      </c>
      <c r="I10" s="26">
        <v>85365999</v>
      </c>
      <c r="J10" s="27">
        <v>84750612</v>
      </c>
      <c r="K10" s="23">
        <v>84750612</v>
      </c>
      <c r="L10" s="24">
        <v>84750612</v>
      </c>
    </row>
    <row r="11" spans="1:12" ht="13.5" x14ac:dyDescent="0.25">
      <c r="A11" s="28" t="s">
        <v>27</v>
      </c>
      <c r="B11" s="22" t="s">
        <v>19</v>
      </c>
      <c r="C11" s="23">
        <v>137828279</v>
      </c>
      <c r="D11" s="23">
        <v>182040108</v>
      </c>
      <c r="E11" s="24">
        <v>225454132</v>
      </c>
      <c r="F11" s="29">
        <v>180875346</v>
      </c>
      <c r="G11" s="30">
        <v>225454128</v>
      </c>
      <c r="H11" s="31">
        <v>225454128</v>
      </c>
      <c r="I11" s="26">
        <v>266385390</v>
      </c>
      <c r="J11" s="32">
        <v>60818232</v>
      </c>
      <c r="K11" s="30">
        <v>123441072</v>
      </c>
      <c r="L11" s="31">
        <v>190366140</v>
      </c>
    </row>
    <row r="12" spans="1:12" ht="13.5" x14ac:dyDescent="0.25">
      <c r="A12" s="28" t="s">
        <v>28</v>
      </c>
      <c r="B12" s="22" t="s">
        <v>19</v>
      </c>
      <c r="C12" s="23">
        <v>39509</v>
      </c>
      <c r="D12" s="23">
        <v>70418</v>
      </c>
      <c r="E12" s="24">
        <v>58456</v>
      </c>
      <c r="F12" s="25">
        <v>70420</v>
      </c>
      <c r="G12" s="23">
        <v>58454</v>
      </c>
      <c r="H12" s="24">
        <v>58454</v>
      </c>
      <c r="I12" s="26">
        <v>-13887303</v>
      </c>
      <c r="J12" s="27">
        <v>58452</v>
      </c>
      <c r="K12" s="23">
        <v>58452</v>
      </c>
      <c r="L12" s="24">
        <v>58452</v>
      </c>
    </row>
    <row r="13" spans="1:12" ht="13.5" x14ac:dyDescent="0.25">
      <c r="A13" s="33" t="s">
        <v>29</v>
      </c>
      <c r="B13" s="34" t="s">
        <v>19</v>
      </c>
      <c r="C13" s="35">
        <f>SUM(C6:C12)</f>
        <v>260587764</v>
      </c>
      <c r="D13" s="35">
        <f t="shared" ref="D13:L13" si="0">SUM(D6:D12)</f>
        <v>300357096</v>
      </c>
      <c r="E13" s="36">
        <f t="shared" si="0"/>
        <v>392219049</v>
      </c>
      <c r="F13" s="37">
        <f t="shared" si="0"/>
        <v>425745225</v>
      </c>
      <c r="G13" s="35">
        <f t="shared" si="0"/>
        <v>544785340</v>
      </c>
      <c r="H13" s="36">
        <f t="shared" si="0"/>
        <v>544785340</v>
      </c>
      <c r="I13" s="38">
        <f t="shared" si="0"/>
        <v>557838890</v>
      </c>
      <c r="J13" s="39">
        <f t="shared" si="0"/>
        <v>485974771</v>
      </c>
      <c r="K13" s="35">
        <f t="shared" si="0"/>
        <v>669758029</v>
      </c>
      <c r="L13" s="36">
        <f t="shared" si="0"/>
        <v>788025237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91161500</v>
      </c>
      <c r="D16" s="23">
        <v>62522445</v>
      </c>
      <c r="E16" s="24">
        <v>42413000</v>
      </c>
      <c r="F16" s="25">
        <v>99932970</v>
      </c>
      <c r="G16" s="23">
        <v>42413000</v>
      </c>
      <c r="H16" s="24">
        <v>42413000</v>
      </c>
      <c r="I16" s="26">
        <v>79823525</v>
      </c>
      <c r="J16" s="27">
        <v>42413000</v>
      </c>
      <c r="K16" s="23">
        <v>42413000</v>
      </c>
      <c r="L16" s="24">
        <v>42413000</v>
      </c>
    </row>
    <row r="17" spans="1:12" ht="13.5" x14ac:dyDescent="0.25">
      <c r="A17" s="28" t="s">
        <v>33</v>
      </c>
      <c r="B17" s="22" t="s">
        <v>34</v>
      </c>
      <c r="C17" s="23">
        <v>1371781485</v>
      </c>
      <c r="D17" s="23">
        <v>1115700781</v>
      </c>
      <c r="E17" s="24">
        <v>993373283</v>
      </c>
      <c r="F17" s="29">
        <v>1308593953</v>
      </c>
      <c r="G17" s="30">
        <v>1031924999</v>
      </c>
      <c r="H17" s="31">
        <v>1031924999</v>
      </c>
      <c r="I17" s="26">
        <v>1077378444</v>
      </c>
      <c r="J17" s="32">
        <v>910903708</v>
      </c>
      <c r="K17" s="30">
        <v>818265542</v>
      </c>
      <c r="L17" s="31">
        <v>723387877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3854570</v>
      </c>
      <c r="D20" s="23">
        <v>3854570</v>
      </c>
      <c r="E20" s="24">
        <v>3854570</v>
      </c>
      <c r="F20" s="25">
        <v>3854570</v>
      </c>
      <c r="G20" s="23">
        <v>3854570</v>
      </c>
      <c r="H20" s="24">
        <v>3854570</v>
      </c>
      <c r="I20" s="26">
        <v>3854570</v>
      </c>
      <c r="J20" s="27">
        <v>3854570</v>
      </c>
      <c r="K20" s="23">
        <v>3854570</v>
      </c>
      <c r="L20" s="24">
        <v>3854570</v>
      </c>
    </row>
    <row r="21" spans="1:12" ht="13.5" x14ac:dyDescent="0.25">
      <c r="A21" s="28" t="s">
        <v>38</v>
      </c>
      <c r="B21" s="22" t="s">
        <v>19</v>
      </c>
      <c r="C21" s="23">
        <v>467391</v>
      </c>
      <c r="D21" s="23">
        <v>321578</v>
      </c>
      <c r="E21" s="24">
        <v>239471</v>
      </c>
      <c r="F21" s="25">
        <v>151619</v>
      </c>
      <c r="G21" s="23">
        <v>69512</v>
      </c>
      <c r="H21" s="24">
        <v>69512</v>
      </c>
      <c r="I21" s="26">
        <v>157060</v>
      </c>
      <c r="J21" s="27">
        <v>157055</v>
      </c>
      <c r="K21" s="23">
        <v>70847</v>
      </c>
      <c r="L21" s="24">
        <v>-19321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1467264946</v>
      </c>
      <c r="D25" s="41">
        <f t="shared" ref="D25:L25" si="1">SUM(D15:D24)</f>
        <v>1182399374</v>
      </c>
      <c r="E25" s="42">
        <f t="shared" si="1"/>
        <v>1039880324</v>
      </c>
      <c r="F25" s="43">
        <f t="shared" si="1"/>
        <v>1412533112</v>
      </c>
      <c r="G25" s="41">
        <f t="shared" si="1"/>
        <v>1078262081</v>
      </c>
      <c r="H25" s="42">
        <f t="shared" si="1"/>
        <v>1078262081</v>
      </c>
      <c r="I25" s="44">
        <f t="shared" si="1"/>
        <v>1161213599</v>
      </c>
      <c r="J25" s="45">
        <f t="shared" si="1"/>
        <v>957328333</v>
      </c>
      <c r="K25" s="41">
        <f t="shared" si="1"/>
        <v>864603959</v>
      </c>
      <c r="L25" s="42">
        <f t="shared" si="1"/>
        <v>769636126</v>
      </c>
    </row>
    <row r="26" spans="1:12" ht="13.5" x14ac:dyDescent="0.25">
      <c r="A26" s="33" t="s">
        <v>42</v>
      </c>
      <c r="B26" s="34" t="s">
        <v>19</v>
      </c>
      <c r="C26" s="35">
        <f>+C13+C25</f>
        <v>1727852710</v>
      </c>
      <c r="D26" s="35">
        <f t="shared" ref="D26:L26" si="2">+D13+D25</f>
        <v>1482756470</v>
      </c>
      <c r="E26" s="36">
        <f t="shared" si="2"/>
        <v>1432099373</v>
      </c>
      <c r="F26" s="37">
        <f t="shared" si="2"/>
        <v>1838278337</v>
      </c>
      <c r="G26" s="35">
        <f t="shared" si="2"/>
        <v>1623047421</v>
      </c>
      <c r="H26" s="36">
        <f t="shared" si="2"/>
        <v>1623047421</v>
      </c>
      <c r="I26" s="38">
        <f t="shared" si="2"/>
        <v>1719052489</v>
      </c>
      <c r="J26" s="39">
        <f t="shared" si="2"/>
        <v>1443303104</v>
      </c>
      <c r="K26" s="35">
        <f t="shared" si="2"/>
        <v>1534361988</v>
      </c>
      <c r="L26" s="36">
        <f t="shared" si="2"/>
        <v>1557661363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2836599</v>
      </c>
      <c r="F30" s="25">
        <v>0</v>
      </c>
      <c r="G30" s="23">
        <v>2836599</v>
      </c>
      <c r="H30" s="24">
        <v>2836599</v>
      </c>
      <c r="I30" s="26">
        <v>15082546</v>
      </c>
      <c r="J30" s="27">
        <v>2836599</v>
      </c>
      <c r="K30" s="23">
        <v>2836599</v>
      </c>
      <c r="L30" s="24">
        <v>2836599</v>
      </c>
    </row>
    <row r="31" spans="1:12" ht="13.5" x14ac:dyDescent="0.25">
      <c r="A31" s="28" t="s">
        <v>47</v>
      </c>
      <c r="B31" s="22" t="s">
        <v>19</v>
      </c>
      <c r="C31" s="23">
        <v>16091593</v>
      </c>
      <c r="D31" s="23">
        <v>17675963</v>
      </c>
      <c r="E31" s="24">
        <v>18064884</v>
      </c>
      <c r="F31" s="25">
        <v>16927817</v>
      </c>
      <c r="G31" s="23">
        <v>18064884</v>
      </c>
      <c r="H31" s="24">
        <v>18064884</v>
      </c>
      <c r="I31" s="26">
        <v>17307700</v>
      </c>
      <c r="J31" s="27">
        <v>18064884</v>
      </c>
      <c r="K31" s="23">
        <v>18064884</v>
      </c>
      <c r="L31" s="24">
        <v>18064884</v>
      </c>
    </row>
    <row r="32" spans="1:12" ht="13.5" x14ac:dyDescent="0.25">
      <c r="A32" s="28" t="s">
        <v>48</v>
      </c>
      <c r="B32" s="22" t="s">
        <v>49</v>
      </c>
      <c r="C32" s="23">
        <v>89979674</v>
      </c>
      <c r="D32" s="23">
        <v>139648339</v>
      </c>
      <c r="E32" s="24">
        <v>163089723</v>
      </c>
      <c r="F32" s="25">
        <v>123100723</v>
      </c>
      <c r="G32" s="23">
        <v>144534955</v>
      </c>
      <c r="H32" s="24">
        <v>144534955</v>
      </c>
      <c r="I32" s="26">
        <v>204180670</v>
      </c>
      <c r="J32" s="27">
        <v>324606862</v>
      </c>
      <c r="K32" s="23">
        <v>496302154</v>
      </c>
      <c r="L32" s="24">
        <v>612495814</v>
      </c>
    </row>
    <row r="33" spans="1:12" ht="13.5" x14ac:dyDescent="0.25">
      <c r="A33" s="28" t="s">
        <v>50</v>
      </c>
      <c r="B33" s="22" t="s">
        <v>51</v>
      </c>
      <c r="C33" s="23">
        <v>6170687</v>
      </c>
      <c r="D33" s="23">
        <v>7523998</v>
      </c>
      <c r="E33" s="24">
        <v>5441878</v>
      </c>
      <c r="F33" s="25">
        <v>7523998</v>
      </c>
      <c r="G33" s="23">
        <v>5441878</v>
      </c>
      <c r="H33" s="24">
        <v>5441878</v>
      </c>
      <c r="I33" s="26">
        <v>14928675</v>
      </c>
      <c r="J33" s="27">
        <v>5441878</v>
      </c>
      <c r="K33" s="23">
        <v>5441878</v>
      </c>
      <c r="L33" s="24">
        <v>5441878</v>
      </c>
    </row>
    <row r="34" spans="1:12" ht="13.5" x14ac:dyDescent="0.25">
      <c r="A34" s="28" t="s">
        <v>52</v>
      </c>
      <c r="B34" s="22" t="s">
        <v>19</v>
      </c>
      <c r="C34" s="23">
        <v>4727518</v>
      </c>
      <c r="D34" s="23">
        <v>4750504</v>
      </c>
      <c r="E34" s="24">
        <v>5157116</v>
      </c>
      <c r="F34" s="25">
        <v>7750505</v>
      </c>
      <c r="G34" s="23">
        <v>11357115</v>
      </c>
      <c r="H34" s="24">
        <v>11357115</v>
      </c>
      <c r="I34" s="26">
        <v>5045361</v>
      </c>
      <c r="J34" s="27">
        <v>5157115</v>
      </c>
      <c r="K34" s="23">
        <v>5157115</v>
      </c>
      <c r="L34" s="24">
        <v>5157115</v>
      </c>
    </row>
    <row r="35" spans="1:12" ht="13.5" x14ac:dyDescent="0.25">
      <c r="A35" s="28" t="s">
        <v>27</v>
      </c>
      <c r="B35" s="22" t="s">
        <v>19</v>
      </c>
      <c r="C35" s="23">
        <v>134423029</v>
      </c>
      <c r="D35" s="23">
        <v>178278080</v>
      </c>
      <c r="E35" s="24">
        <v>227285715</v>
      </c>
      <c r="F35" s="25">
        <v>178273361</v>
      </c>
      <c r="G35" s="23">
        <v>227285720</v>
      </c>
      <c r="H35" s="24">
        <v>227285720</v>
      </c>
      <c r="I35" s="26">
        <v>277282383</v>
      </c>
      <c r="J35" s="27">
        <v>54083251</v>
      </c>
      <c r="K35" s="23">
        <v>107724115</v>
      </c>
      <c r="L35" s="24">
        <v>165784279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251392501</v>
      </c>
      <c r="D37" s="35">
        <f t="shared" ref="D37:L37" si="3">SUM(D29:D36)</f>
        <v>347876884</v>
      </c>
      <c r="E37" s="36">
        <f t="shared" si="3"/>
        <v>421875915</v>
      </c>
      <c r="F37" s="37">
        <f t="shared" si="3"/>
        <v>333576404</v>
      </c>
      <c r="G37" s="35">
        <f t="shared" si="3"/>
        <v>409521151</v>
      </c>
      <c r="H37" s="36">
        <f t="shared" si="3"/>
        <v>409521151</v>
      </c>
      <c r="I37" s="38">
        <f t="shared" si="3"/>
        <v>533827335</v>
      </c>
      <c r="J37" s="39">
        <f t="shared" si="3"/>
        <v>410190589</v>
      </c>
      <c r="K37" s="35">
        <f t="shared" si="3"/>
        <v>635526745</v>
      </c>
      <c r="L37" s="36">
        <f t="shared" si="3"/>
        <v>809780569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4607425</v>
      </c>
      <c r="F39" s="25">
        <v>0</v>
      </c>
      <c r="G39" s="23">
        <v>4607425</v>
      </c>
      <c r="H39" s="24">
        <v>4607425</v>
      </c>
      <c r="I39" s="26">
        <v>4607425</v>
      </c>
      <c r="J39" s="27">
        <v>4607425</v>
      </c>
      <c r="K39" s="23">
        <v>4607425</v>
      </c>
      <c r="L39" s="24">
        <v>4607425</v>
      </c>
    </row>
    <row r="40" spans="1:12" ht="13.5" x14ac:dyDescent="0.25">
      <c r="A40" s="28" t="s">
        <v>52</v>
      </c>
      <c r="B40" s="22" t="s">
        <v>57</v>
      </c>
      <c r="C40" s="23">
        <v>47585065</v>
      </c>
      <c r="D40" s="23">
        <v>50237333</v>
      </c>
      <c r="E40" s="24">
        <v>51828187</v>
      </c>
      <c r="F40" s="25">
        <v>50237333</v>
      </c>
      <c r="G40" s="23">
        <v>51828188</v>
      </c>
      <c r="H40" s="24">
        <v>51828188</v>
      </c>
      <c r="I40" s="26">
        <v>50886493</v>
      </c>
      <c r="J40" s="27">
        <v>51828188</v>
      </c>
      <c r="K40" s="23">
        <v>51828188</v>
      </c>
      <c r="L40" s="24">
        <v>51828188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40787001</v>
      </c>
      <c r="D42" s="23">
        <v>42715001</v>
      </c>
      <c r="E42" s="24">
        <v>42887001</v>
      </c>
      <c r="F42" s="25">
        <v>42715001</v>
      </c>
      <c r="G42" s="23">
        <v>42887001</v>
      </c>
      <c r="H42" s="24">
        <v>42887001</v>
      </c>
      <c r="I42" s="26">
        <v>42887001</v>
      </c>
      <c r="J42" s="27">
        <v>42887001</v>
      </c>
      <c r="K42" s="23">
        <v>42887001</v>
      </c>
      <c r="L42" s="24">
        <v>42887001</v>
      </c>
    </row>
    <row r="43" spans="1:12" ht="13.5" x14ac:dyDescent="0.25">
      <c r="A43" s="33" t="s">
        <v>60</v>
      </c>
      <c r="B43" s="40" t="s">
        <v>19</v>
      </c>
      <c r="C43" s="35">
        <f>SUM(C39:C42)</f>
        <v>88372066</v>
      </c>
      <c r="D43" s="41">
        <f t="shared" ref="D43:L43" si="4">SUM(D39:D42)</f>
        <v>92952334</v>
      </c>
      <c r="E43" s="42">
        <f t="shared" si="4"/>
        <v>99322613</v>
      </c>
      <c r="F43" s="43">
        <f t="shared" si="4"/>
        <v>92952334</v>
      </c>
      <c r="G43" s="41">
        <f t="shared" si="4"/>
        <v>99322614</v>
      </c>
      <c r="H43" s="42">
        <f t="shared" si="4"/>
        <v>99322614</v>
      </c>
      <c r="I43" s="43">
        <f t="shared" si="4"/>
        <v>98380919</v>
      </c>
      <c r="J43" s="45">
        <f t="shared" si="4"/>
        <v>99322614</v>
      </c>
      <c r="K43" s="41">
        <f t="shared" si="4"/>
        <v>99322614</v>
      </c>
      <c r="L43" s="42">
        <f t="shared" si="4"/>
        <v>99322614</v>
      </c>
    </row>
    <row r="44" spans="1:12" ht="13.5" x14ac:dyDescent="0.25">
      <c r="A44" s="33" t="s">
        <v>61</v>
      </c>
      <c r="B44" s="34" t="s">
        <v>19</v>
      </c>
      <c r="C44" s="35">
        <f>+C37+C43</f>
        <v>339764567</v>
      </c>
      <c r="D44" s="35">
        <f t="shared" ref="D44:L44" si="5">+D37+D43</f>
        <v>440829218</v>
      </c>
      <c r="E44" s="36">
        <f t="shared" si="5"/>
        <v>521198528</v>
      </c>
      <c r="F44" s="37">
        <f t="shared" si="5"/>
        <v>426528738</v>
      </c>
      <c r="G44" s="35">
        <f t="shared" si="5"/>
        <v>508843765</v>
      </c>
      <c r="H44" s="36">
        <f t="shared" si="5"/>
        <v>508843765</v>
      </c>
      <c r="I44" s="38">
        <f t="shared" si="5"/>
        <v>632208254</v>
      </c>
      <c r="J44" s="39">
        <f t="shared" si="5"/>
        <v>509513203</v>
      </c>
      <c r="K44" s="35">
        <f t="shared" si="5"/>
        <v>734849359</v>
      </c>
      <c r="L44" s="36">
        <f t="shared" si="5"/>
        <v>909103183</v>
      </c>
    </row>
    <row r="45" spans="1:12" ht="13.5" x14ac:dyDescent="0.25">
      <c r="A45" s="47" t="s">
        <v>62</v>
      </c>
      <c r="B45" s="48" t="s">
        <v>63</v>
      </c>
      <c r="C45" s="49">
        <f>+C26-C44</f>
        <v>1388088143</v>
      </c>
      <c r="D45" s="49">
        <f t="shared" ref="D45:L45" si="6">+D26-D44</f>
        <v>1041927252</v>
      </c>
      <c r="E45" s="50">
        <f t="shared" si="6"/>
        <v>910900845</v>
      </c>
      <c r="F45" s="51">
        <f t="shared" si="6"/>
        <v>1411749599</v>
      </c>
      <c r="G45" s="49">
        <f t="shared" si="6"/>
        <v>1114203656</v>
      </c>
      <c r="H45" s="50">
        <f t="shared" si="6"/>
        <v>1114203656</v>
      </c>
      <c r="I45" s="52">
        <f t="shared" si="6"/>
        <v>1086844235</v>
      </c>
      <c r="J45" s="53">
        <f t="shared" si="6"/>
        <v>933789901</v>
      </c>
      <c r="K45" s="49">
        <f t="shared" si="6"/>
        <v>799512629</v>
      </c>
      <c r="L45" s="50">
        <f t="shared" si="6"/>
        <v>648558180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1362442574</v>
      </c>
      <c r="D47" s="23">
        <v>1057549182</v>
      </c>
      <c r="E47" s="24">
        <v>910900821</v>
      </c>
      <c r="F47" s="25">
        <v>1411749599</v>
      </c>
      <c r="G47" s="23">
        <v>1114203658</v>
      </c>
      <c r="H47" s="24">
        <v>1114203658</v>
      </c>
      <c r="I47" s="26">
        <v>1086844162</v>
      </c>
      <c r="J47" s="27">
        <v>933789901</v>
      </c>
      <c r="K47" s="23">
        <v>799512629</v>
      </c>
      <c r="L47" s="24">
        <v>648558180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1362442574</v>
      </c>
      <c r="D50" s="56">
        <f t="shared" ref="D50:L50" si="7">SUM(D47:D49)</f>
        <v>1057549182</v>
      </c>
      <c r="E50" s="57">
        <f t="shared" si="7"/>
        <v>910900821</v>
      </c>
      <c r="F50" s="58">
        <f t="shared" si="7"/>
        <v>1411749599</v>
      </c>
      <c r="G50" s="56">
        <f t="shared" si="7"/>
        <v>1114203658</v>
      </c>
      <c r="H50" s="57">
        <f t="shared" si="7"/>
        <v>1114203658</v>
      </c>
      <c r="I50" s="59">
        <f t="shared" si="7"/>
        <v>1086844162</v>
      </c>
      <c r="J50" s="60">
        <f t="shared" si="7"/>
        <v>933789901</v>
      </c>
      <c r="K50" s="56">
        <f t="shared" si="7"/>
        <v>799512629</v>
      </c>
      <c r="L50" s="57">
        <f t="shared" si="7"/>
        <v>648558180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14060013</v>
      </c>
      <c r="D6" s="23">
        <v>-12799345</v>
      </c>
      <c r="E6" s="24">
        <v>-143573</v>
      </c>
      <c r="F6" s="25">
        <v>46037907</v>
      </c>
      <c r="G6" s="23">
        <v>4054540</v>
      </c>
      <c r="H6" s="24">
        <v>4054540</v>
      </c>
      <c r="I6" s="26">
        <v>24295756</v>
      </c>
      <c r="J6" s="27">
        <v>50144569</v>
      </c>
      <c r="K6" s="23">
        <v>46690244</v>
      </c>
      <c r="L6" s="24">
        <v>67347135</v>
      </c>
    </row>
    <row r="7" spans="1:12" ht="13.5" x14ac:dyDescent="0.25">
      <c r="A7" s="28" t="s">
        <v>22</v>
      </c>
      <c r="B7" s="22" t="s">
        <v>9</v>
      </c>
      <c r="C7" s="23">
        <v>12262816</v>
      </c>
      <c r="D7" s="23">
        <v>13687355</v>
      </c>
      <c r="E7" s="24">
        <v>15754735</v>
      </c>
      <c r="F7" s="25">
        <v>6189524</v>
      </c>
      <c r="G7" s="23">
        <v>10476741</v>
      </c>
      <c r="H7" s="24">
        <v>10476741</v>
      </c>
      <c r="I7" s="26">
        <v>1079370</v>
      </c>
      <c r="J7" s="27">
        <v>11102665</v>
      </c>
      <c r="K7" s="23">
        <v>935756</v>
      </c>
      <c r="L7" s="24">
        <v>978878</v>
      </c>
    </row>
    <row r="8" spans="1:12" ht="13.5" x14ac:dyDescent="0.25">
      <c r="A8" s="28" t="s">
        <v>23</v>
      </c>
      <c r="B8" s="22" t="s">
        <v>9</v>
      </c>
      <c r="C8" s="23">
        <v>44462218</v>
      </c>
      <c r="D8" s="23">
        <v>37993001</v>
      </c>
      <c r="E8" s="24">
        <v>28023128</v>
      </c>
      <c r="F8" s="25">
        <v>8466814</v>
      </c>
      <c r="G8" s="23">
        <v>31332815</v>
      </c>
      <c r="H8" s="24">
        <v>31332815</v>
      </c>
      <c r="I8" s="26">
        <v>5537331</v>
      </c>
      <c r="J8" s="27">
        <v>23677166</v>
      </c>
      <c r="K8" s="23">
        <v>4138120</v>
      </c>
      <c r="L8" s="24">
        <v>4328474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59031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-3469565</v>
      </c>
      <c r="K10" s="23">
        <v>-3533661</v>
      </c>
      <c r="L10" s="24">
        <v>-3696209</v>
      </c>
    </row>
    <row r="11" spans="1:12" ht="13.5" x14ac:dyDescent="0.25">
      <c r="A11" s="28" t="s">
        <v>27</v>
      </c>
      <c r="B11" s="22" t="s">
        <v>19</v>
      </c>
      <c r="C11" s="23">
        <v>7497105</v>
      </c>
      <c r="D11" s="23">
        <v>10677340</v>
      </c>
      <c r="E11" s="24">
        <v>11915327</v>
      </c>
      <c r="F11" s="29">
        <v>-1174195</v>
      </c>
      <c r="G11" s="30">
        <v>28917297</v>
      </c>
      <c r="H11" s="31">
        <v>28917297</v>
      </c>
      <c r="I11" s="26">
        <v>-7280061</v>
      </c>
      <c r="J11" s="32">
        <v>23831223</v>
      </c>
      <c r="K11" s="30">
        <v>13700197</v>
      </c>
      <c r="L11" s="31">
        <v>14554261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78341183</v>
      </c>
      <c r="D13" s="35">
        <f t="shared" ref="D13:L13" si="0">SUM(D6:D12)</f>
        <v>49558351</v>
      </c>
      <c r="E13" s="36">
        <f t="shared" si="0"/>
        <v>55549617</v>
      </c>
      <c r="F13" s="37">
        <f t="shared" si="0"/>
        <v>59520050</v>
      </c>
      <c r="G13" s="35">
        <f t="shared" si="0"/>
        <v>74781393</v>
      </c>
      <c r="H13" s="36">
        <f t="shared" si="0"/>
        <v>74781393</v>
      </c>
      <c r="I13" s="38">
        <f t="shared" si="0"/>
        <v>23632396</v>
      </c>
      <c r="J13" s="39">
        <f t="shared" si="0"/>
        <v>105286058</v>
      </c>
      <c r="K13" s="35">
        <f t="shared" si="0"/>
        <v>61930656</v>
      </c>
      <c r="L13" s="36">
        <f t="shared" si="0"/>
        <v>83512539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349522356</v>
      </c>
      <c r="D17" s="23">
        <v>352715096</v>
      </c>
      <c r="E17" s="24">
        <v>399311455</v>
      </c>
      <c r="F17" s="29">
        <v>464690492</v>
      </c>
      <c r="G17" s="30">
        <v>425541127</v>
      </c>
      <c r="H17" s="31">
        <v>425541127</v>
      </c>
      <c r="I17" s="26">
        <v>9454565</v>
      </c>
      <c r="J17" s="32">
        <v>417198861</v>
      </c>
      <c r="K17" s="30">
        <v>20841604</v>
      </c>
      <c r="L17" s="31">
        <v>23187654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43415</v>
      </c>
      <c r="D21" s="23">
        <v>29091</v>
      </c>
      <c r="E21" s="24">
        <v>106714</v>
      </c>
      <c r="F21" s="25">
        <v>2828665</v>
      </c>
      <c r="G21" s="23">
        <v>2906287</v>
      </c>
      <c r="H21" s="24">
        <v>2906287</v>
      </c>
      <c r="I21" s="26">
        <v>485784</v>
      </c>
      <c r="J21" s="27">
        <v>1076714</v>
      </c>
      <c r="K21" s="23">
        <v>558217</v>
      </c>
      <c r="L21" s="24">
        <v>583413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2327199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349565771</v>
      </c>
      <c r="D25" s="41">
        <f t="shared" ref="D25:L25" si="1">SUM(D15:D24)</f>
        <v>352744187</v>
      </c>
      <c r="E25" s="42">
        <f t="shared" si="1"/>
        <v>399418169</v>
      </c>
      <c r="F25" s="43">
        <f t="shared" si="1"/>
        <v>467519157</v>
      </c>
      <c r="G25" s="41">
        <f t="shared" si="1"/>
        <v>428447414</v>
      </c>
      <c r="H25" s="42">
        <f t="shared" si="1"/>
        <v>428447414</v>
      </c>
      <c r="I25" s="44">
        <f t="shared" si="1"/>
        <v>12267548</v>
      </c>
      <c r="J25" s="45">
        <f t="shared" si="1"/>
        <v>418275575</v>
      </c>
      <c r="K25" s="41">
        <f t="shared" si="1"/>
        <v>21399821</v>
      </c>
      <c r="L25" s="42">
        <f t="shared" si="1"/>
        <v>23771067</v>
      </c>
    </row>
    <row r="26" spans="1:12" ht="13.5" x14ac:dyDescent="0.25">
      <c r="A26" s="33" t="s">
        <v>42</v>
      </c>
      <c r="B26" s="34" t="s">
        <v>19</v>
      </c>
      <c r="C26" s="35">
        <f>+C13+C25</f>
        <v>427906954</v>
      </c>
      <c r="D26" s="35">
        <f t="shared" ref="D26:L26" si="2">+D13+D25</f>
        <v>402302538</v>
      </c>
      <c r="E26" s="36">
        <f t="shared" si="2"/>
        <v>454967786</v>
      </c>
      <c r="F26" s="37">
        <f t="shared" si="2"/>
        <v>527039207</v>
      </c>
      <c r="G26" s="35">
        <f t="shared" si="2"/>
        <v>503228807</v>
      </c>
      <c r="H26" s="36">
        <f t="shared" si="2"/>
        <v>503228807</v>
      </c>
      <c r="I26" s="38">
        <f t="shared" si="2"/>
        <v>35899944</v>
      </c>
      <c r="J26" s="39">
        <f t="shared" si="2"/>
        <v>523561633</v>
      </c>
      <c r="K26" s="35">
        <f t="shared" si="2"/>
        <v>83330477</v>
      </c>
      <c r="L26" s="36">
        <f t="shared" si="2"/>
        <v>107283606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4238627</v>
      </c>
      <c r="D30" s="23">
        <v>0</v>
      </c>
      <c r="E30" s="24">
        <v>0</v>
      </c>
      <c r="F30" s="25">
        <v>2654033</v>
      </c>
      <c r="G30" s="23">
        <v>438458</v>
      </c>
      <c r="H30" s="24">
        <v>438458</v>
      </c>
      <c r="I30" s="26">
        <v>0</v>
      </c>
      <c r="J30" s="27">
        <v>330890</v>
      </c>
      <c r="K30" s="23">
        <v>554033</v>
      </c>
      <c r="L30" s="24">
        <v>-288000</v>
      </c>
    </row>
    <row r="31" spans="1:12" ht="13.5" x14ac:dyDescent="0.25">
      <c r="A31" s="28" t="s">
        <v>47</v>
      </c>
      <c r="B31" s="22" t="s">
        <v>19</v>
      </c>
      <c r="C31" s="23">
        <v>249344</v>
      </c>
      <c r="D31" s="23">
        <v>450625</v>
      </c>
      <c r="E31" s="24">
        <v>-703972</v>
      </c>
      <c r="F31" s="25">
        <v>0</v>
      </c>
      <c r="G31" s="23">
        <v>0</v>
      </c>
      <c r="H31" s="24">
        <v>0</v>
      </c>
      <c r="I31" s="26">
        <v>-442635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66681057</v>
      </c>
      <c r="D32" s="23">
        <v>71465874</v>
      </c>
      <c r="E32" s="24">
        <v>100066391</v>
      </c>
      <c r="F32" s="25">
        <v>14834968</v>
      </c>
      <c r="G32" s="23">
        <v>108467805</v>
      </c>
      <c r="H32" s="24">
        <v>108467805</v>
      </c>
      <c r="I32" s="26">
        <v>-31237869</v>
      </c>
      <c r="J32" s="27">
        <v>66902901</v>
      </c>
      <c r="K32" s="23">
        <v>38421869</v>
      </c>
      <c r="L32" s="24">
        <v>31922759</v>
      </c>
    </row>
    <row r="33" spans="1:12" ht="13.5" x14ac:dyDescent="0.25">
      <c r="A33" s="28" t="s">
        <v>50</v>
      </c>
      <c r="B33" s="22" t="s">
        <v>51</v>
      </c>
      <c r="C33" s="23">
        <v>-78</v>
      </c>
      <c r="D33" s="23">
        <v>0</v>
      </c>
      <c r="E33" s="24">
        <v>-3358079</v>
      </c>
      <c r="F33" s="25">
        <v>74818367</v>
      </c>
      <c r="G33" s="23">
        <v>0</v>
      </c>
      <c r="H33" s="24">
        <v>0</v>
      </c>
      <c r="I33" s="26">
        <v>25987466</v>
      </c>
      <c r="J33" s="27">
        <v>26087</v>
      </c>
      <c r="K33" s="23">
        <v>37537</v>
      </c>
      <c r="L33" s="24">
        <v>39264</v>
      </c>
    </row>
    <row r="34" spans="1:12" ht="13.5" x14ac:dyDescent="0.25">
      <c r="A34" s="28" t="s">
        <v>52</v>
      </c>
      <c r="B34" s="22" t="s">
        <v>19</v>
      </c>
      <c r="C34" s="23">
        <v>25921514</v>
      </c>
      <c r="D34" s="23">
        <v>17642077</v>
      </c>
      <c r="E34" s="24">
        <v>15766071</v>
      </c>
      <c r="F34" s="25">
        <v>0</v>
      </c>
      <c r="G34" s="23">
        <v>372000</v>
      </c>
      <c r="H34" s="24">
        <v>372000</v>
      </c>
      <c r="I34" s="26">
        <v>0</v>
      </c>
      <c r="J34" s="27">
        <v>372000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2091999</v>
      </c>
      <c r="D35" s="23">
        <v>861304</v>
      </c>
      <c r="E35" s="24">
        <v>866030</v>
      </c>
      <c r="F35" s="25">
        <v>420834</v>
      </c>
      <c r="G35" s="23">
        <v>580659</v>
      </c>
      <c r="H35" s="24">
        <v>580659</v>
      </c>
      <c r="I35" s="26">
        <v>361368</v>
      </c>
      <c r="J35" s="27">
        <v>304747</v>
      </c>
      <c r="K35" s="23">
        <v>318766</v>
      </c>
      <c r="L35" s="24">
        <v>333428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99182463</v>
      </c>
      <c r="D37" s="35">
        <f t="shared" ref="D37:L37" si="3">SUM(D29:D36)</f>
        <v>90419880</v>
      </c>
      <c r="E37" s="36">
        <f t="shared" si="3"/>
        <v>112636441</v>
      </c>
      <c r="F37" s="37">
        <f t="shared" si="3"/>
        <v>92728202</v>
      </c>
      <c r="G37" s="35">
        <f t="shared" si="3"/>
        <v>109858922</v>
      </c>
      <c r="H37" s="36">
        <f t="shared" si="3"/>
        <v>109858922</v>
      </c>
      <c r="I37" s="38">
        <f t="shared" si="3"/>
        <v>-5331670</v>
      </c>
      <c r="J37" s="39">
        <f t="shared" si="3"/>
        <v>67936625</v>
      </c>
      <c r="K37" s="35">
        <f t="shared" si="3"/>
        <v>39332205</v>
      </c>
      <c r="L37" s="36">
        <f t="shared" si="3"/>
        <v>32007451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4279528</v>
      </c>
      <c r="D39" s="23">
        <v>3474017</v>
      </c>
      <c r="E39" s="24">
        <v>8145457</v>
      </c>
      <c r="F39" s="25">
        <v>0</v>
      </c>
      <c r="G39" s="23">
        <v>5552276</v>
      </c>
      <c r="H39" s="24">
        <v>5552276</v>
      </c>
      <c r="I39" s="26">
        <v>-2326667</v>
      </c>
      <c r="J39" s="27">
        <v>5552276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15127852</v>
      </c>
      <c r="G40" s="23">
        <v>15165517</v>
      </c>
      <c r="H40" s="24">
        <v>15165517</v>
      </c>
      <c r="I40" s="26">
        <v>0</v>
      </c>
      <c r="J40" s="27">
        <v>15165517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4279528</v>
      </c>
      <c r="D43" s="41">
        <f t="shared" ref="D43:L43" si="4">SUM(D39:D42)</f>
        <v>3474017</v>
      </c>
      <c r="E43" s="42">
        <f t="shared" si="4"/>
        <v>8145457</v>
      </c>
      <c r="F43" s="43">
        <f t="shared" si="4"/>
        <v>15127852</v>
      </c>
      <c r="G43" s="41">
        <f t="shared" si="4"/>
        <v>20717793</v>
      </c>
      <c r="H43" s="42">
        <f t="shared" si="4"/>
        <v>20717793</v>
      </c>
      <c r="I43" s="43">
        <f t="shared" si="4"/>
        <v>-2326667</v>
      </c>
      <c r="J43" s="45">
        <f t="shared" si="4"/>
        <v>20717793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103461991</v>
      </c>
      <c r="D44" s="35">
        <f t="shared" ref="D44:L44" si="5">+D37+D43</f>
        <v>93893897</v>
      </c>
      <c r="E44" s="36">
        <f t="shared" si="5"/>
        <v>120781898</v>
      </c>
      <c r="F44" s="37">
        <f t="shared" si="5"/>
        <v>107856054</v>
      </c>
      <c r="G44" s="35">
        <f t="shared" si="5"/>
        <v>130576715</v>
      </c>
      <c r="H44" s="36">
        <f t="shared" si="5"/>
        <v>130576715</v>
      </c>
      <c r="I44" s="38">
        <f t="shared" si="5"/>
        <v>-7658337</v>
      </c>
      <c r="J44" s="39">
        <f t="shared" si="5"/>
        <v>88654418</v>
      </c>
      <c r="K44" s="35">
        <f t="shared" si="5"/>
        <v>39332205</v>
      </c>
      <c r="L44" s="36">
        <f t="shared" si="5"/>
        <v>32007451</v>
      </c>
    </row>
    <row r="45" spans="1:12" ht="13.5" x14ac:dyDescent="0.25">
      <c r="A45" s="47" t="s">
        <v>62</v>
      </c>
      <c r="B45" s="48" t="s">
        <v>63</v>
      </c>
      <c r="C45" s="49">
        <f>+C26-C44</f>
        <v>324444963</v>
      </c>
      <c r="D45" s="49">
        <f t="shared" ref="D45:L45" si="6">+D26-D44</f>
        <v>308408641</v>
      </c>
      <c r="E45" s="50">
        <f t="shared" si="6"/>
        <v>334185888</v>
      </c>
      <c r="F45" s="51">
        <f t="shared" si="6"/>
        <v>419183153</v>
      </c>
      <c r="G45" s="49">
        <f t="shared" si="6"/>
        <v>372652092</v>
      </c>
      <c r="H45" s="50">
        <f t="shared" si="6"/>
        <v>372652092</v>
      </c>
      <c r="I45" s="52">
        <f t="shared" si="6"/>
        <v>43558281</v>
      </c>
      <c r="J45" s="53">
        <f t="shared" si="6"/>
        <v>434907215</v>
      </c>
      <c r="K45" s="49">
        <f t="shared" si="6"/>
        <v>43998272</v>
      </c>
      <c r="L45" s="50">
        <f t="shared" si="6"/>
        <v>75276155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315870618</v>
      </c>
      <c r="D47" s="23">
        <v>323617911</v>
      </c>
      <c r="E47" s="24">
        <v>312677623</v>
      </c>
      <c r="F47" s="25">
        <v>420052718</v>
      </c>
      <c r="G47" s="23">
        <v>376521657</v>
      </c>
      <c r="H47" s="24">
        <v>376521657</v>
      </c>
      <c r="I47" s="26">
        <v>-177737</v>
      </c>
      <c r="J47" s="27">
        <v>435107215</v>
      </c>
      <c r="K47" s="23">
        <v>44217722</v>
      </c>
      <c r="L47" s="24">
        <v>75505700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315870618</v>
      </c>
      <c r="D50" s="56">
        <f t="shared" ref="D50:L50" si="7">SUM(D47:D49)</f>
        <v>323617911</v>
      </c>
      <c r="E50" s="57">
        <f t="shared" si="7"/>
        <v>312677623</v>
      </c>
      <c r="F50" s="58">
        <f t="shared" si="7"/>
        <v>420052718</v>
      </c>
      <c r="G50" s="56">
        <f t="shared" si="7"/>
        <v>376521657</v>
      </c>
      <c r="H50" s="57">
        <f t="shared" si="7"/>
        <v>376521657</v>
      </c>
      <c r="I50" s="59">
        <f t="shared" si="7"/>
        <v>-177737</v>
      </c>
      <c r="J50" s="60">
        <f t="shared" si="7"/>
        <v>435107215</v>
      </c>
      <c r="K50" s="56">
        <f t="shared" si="7"/>
        <v>44217722</v>
      </c>
      <c r="L50" s="57">
        <f t="shared" si="7"/>
        <v>75505700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10468611</v>
      </c>
      <c r="D6" s="23">
        <v>60407436</v>
      </c>
      <c r="E6" s="24">
        <v>62967682</v>
      </c>
      <c r="F6" s="25">
        <v>7018732</v>
      </c>
      <c r="G6" s="23">
        <v>1532078</v>
      </c>
      <c r="H6" s="24">
        <v>1532078</v>
      </c>
      <c r="I6" s="26">
        <v>-30409423</v>
      </c>
      <c r="J6" s="27">
        <v>9488640</v>
      </c>
      <c r="K6" s="23">
        <v>19267232</v>
      </c>
      <c r="L6" s="24">
        <v>21153489</v>
      </c>
    </row>
    <row r="7" spans="1:12" ht="13.5" x14ac:dyDescent="0.25">
      <c r="A7" s="28" t="s">
        <v>22</v>
      </c>
      <c r="B7" s="22" t="s">
        <v>9</v>
      </c>
      <c r="C7" s="23">
        <v>-172978262</v>
      </c>
      <c r="D7" s="23">
        <v>-209294120</v>
      </c>
      <c r="E7" s="24">
        <v>-246511522</v>
      </c>
      <c r="F7" s="25">
        <v>44874109</v>
      </c>
      <c r="G7" s="23">
        <v>26344635</v>
      </c>
      <c r="H7" s="24">
        <v>26344635</v>
      </c>
      <c r="I7" s="26">
        <v>-295197969</v>
      </c>
      <c r="J7" s="27">
        <v>11543454</v>
      </c>
      <c r="K7" s="23">
        <v>9672583</v>
      </c>
      <c r="L7" s="24">
        <v>11199186</v>
      </c>
    </row>
    <row r="8" spans="1:12" ht="13.5" x14ac:dyDescent="0.25">
      <c r="A8" s="28" t="s">
        <v>23</v>
      </c>
      <c r="B8" s="22" t="s">
        <v>9</v>
      </c>
      <c r="C8" s="23">
        <v>49960988</v>
      </c>
      <c r="D8" s="23">
        <v>55856616</v>
      </c>
      <c r="E8" s="24">
        <v>48917530</v>
      </c>
      <c r="F8" s="25">
        <v>76273016</v>
      </c>
      <c r="G8" s="23">
        <v>140862561</v>
      </c>
      <c r="H8" s="24">
        <v>140862561</v>
      </c>
      <c r="I8" s="26">
        <v>75013973</v>
      </c>
      <c r="J8" s="27">
        <v>162982517</v>
      </c>
      <c r="K8" s="23">
        <v>157923541</v>
      </c>
      <c r="L8" s="24">
        <v>165351814</v>
      </c>
    </row>
    <row r="9" spans="1:12" ht="13.5" x14ac:dyDescent="0.25">
      <c r="A9" s="28" t="s">
        <v>24</v>
      </c>
      <c r="B9" s="22" t="s">
        <v>19</v>
      </c>
      <c r="C9" s="23">
        <v>181766409</v>
      </c>
      <c r="D9" s="23">
        <v>226913106</v>
      </c>
      <c r="E9" s="24">
        <v>266371791</v>
      </c>
      <c r="F9" s="25">
        <v>0</v>
      </c>
      <c r="G9" s="23">
        <v>0</v>
      </c>
      <c r="H9" s="24">
        <v>0</v>
      </c>
      <c r="I9" s="26">
        <v>323573412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1836627</v>
      </c>
      <c r="D10" s="23">
        <v>2530578</v>
      </c>
      <c r="E10" s="24">
        <v>2602502</v>
      </c>
      <c r="F10" s="25">
        <v>2185578</v>
      </c>
      <c r="G10" s="23">
        <v>440878</v>
      </c>
      <c r="H10" s="24">
        <v>440878</v>
      </c>
      <c r="I10" s="26">
        <v>3447857</v>
      </c>
      <c r="J10" s="27">
        <v>720522</v>
      </c>
      <c r="K10" s="23">
        <v>715269</v>
      </c>
      <c r="L10" s="24">
        <v>-1173446</v>
      </c>
    </row>
    <row r="11" spans="1:12" ht="13.5" x14ac:dyDescent="0.25">
      <c r="A11" s="28" t="s">
        <v>27</v>
      </c>
      <c r="B11" s="22" t="s">
        <v>19</v>
      </c>
      <c r="C11" s="23">
        <v>42949241</v>
      </c>
      <c r="D11" s="23">
        <v>50244753</v>
      </c>
      <c r="E11" s="24">
        <v>57914373</v>
      </c>
      <c r="F11" s="29">
        <v>52343304</v>
      </c>
      <c r="G11" s="30">
        <v>17660230</v>
      </c>
      <c r="H11" s="31">
        <v>17660230</v>
      </c>
      <c r="I11" s="26">
        <v>70231482</v>
      </c>
      <c r="J11" s="32">
        <v>48576899</v>
      </c>
      <c r="K11" s="30">
        <v>48298064</v>
      </c>
      <c r="L11" s="31">
        <v>51189106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114003614</v>
      </c>
      <c r="D13" s="35">
        <f t="shared" ref="D13:L13" si="0">SUM(D6:D12)</f>
        <v>186658369</v>
      </c>
      <c r="E13" s="36">
        <f t="shared" si="0"/>
        <v>192262356</v>
      </c>
      <c r="F13" s="37">
        <f t="shared" si="0"/>
        <v>182694739</v>
      </c>
      <c r="G13" s="35">
        <f t="shared" si="0"/>
        <v>186840382</v>
      </c>
      <c r="H13" s="36">
        <f t="shared" si="0"/>
        <v>186840382</v>
      </c>
      <c r="I13" s="38">
        <f t="shared" si="0"/>
        <v>146659332</v>
      </c>
      <c r="J13" s="39">
        <f t="shared" si="0"/>
        <v>233312032</v>
      </c>
      <c r="K13" s="35">
        <f t="shared" si="0"/>
        <v>235876689</v>
      </c>
      <c r="L13" s="36">
        <f t="shared" si="0"/>
        <v>247720149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16921000</v>
      </c>
      <c r="D16" s="23">
        <v>16921000</v>
      </c>
      <c r="E16" s="24">
        <v>16921000</v>
      </c>
      <c r="F16" s="25">
        <v>16921000</v>
      </c>
      <c r="G16" s="23">
        <v>16921000</v>
      </c>
      <c r="H16" s="24">
        <v>16921000</v>
      </c>
      <c r="I16" s="26">
        <v>16921000</v>
      </c>
      <c r="J16" s="27">
        <v>16921000</v>
      </c>
      <c r="K16" s="23">
        <v>17699366</v>
      </c>
      <c r="L16" s="24">
        <v>18513537</v>
      </c>
    </row>
    <row r="17" spans="1:12" ht="13.5" x14ac:dyDescent="0.25">
      <c r="A17" s="28" t="s">
        <v>33</v>
      </c>
      <c r="B17" s="22" t="s">
        <v>34</v>
      </c>
      <c r="C17" s="23">
        <v>510108763</v>
      </c>
      <c r="D17" s="23">
        <v>656061354</v>
      </c>
      <c r="E17" s="24">
        <v>655527435</v>
      </c>
      <c r="F17" s="29">
        <v>549887338</v>
      </c>
      <c r="G17" s="30">
        <v>619057589</v>
      </c>
      <c r="H17" s="31">
        <v>619057589</v>
      </c>
      <c r="I17" s="26">
        <v>569676969</v>
      </c>
      <c r="J17" s="32">
        <v>608820425</v>
      </c>
      <c r="K17" s="30">
        <v>620385700</v>
      </c>
      <c r="L17" s="31">
        <v>648923441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10501</v>
      </c>
      <c r="D20" s="23">
        <v>10501</v>
      </c>
      <c r="E20" s="24">
        <v>10501</v>
      </c>
      <c r="F20" s="25">
        <v>10501</v>
      </c>
      <c r="G20" s="23">
        <v>10501</v>
      </c>
      <c r="H20" s="24">
        <v>10501</v>
      </c>
      <c r="I20" s="26">
        <v>10501</v>
      </c>
      <c r="J20" s="27">
        <v>10501</v>
      </c>
      <c r="K20" s="23">
        <v>10984</v>
      </c>
      <c r="L20" s="24">
        <v>11489</v>
      </c>
    </row>
    <row r="21" spans="1:12" ht="13.5" x14ac:dyDescent="0.25">
      <c r="A21" s="28" t="s">
        <v>38</v>
      </c>
      <c r="B21" s="22" t="s">
        <v>19</v>
      </c>
      <c r="C21" s="23">
        <v>17530</v>
      </c>
      <c r="D21" s="23">
        <v>8570</v>
      </c>
      <c r="E21" s="24">
        <v>3382</v>
      </c>
      <c r="F21" s="25">
        <v>8570</v>
      </c>
      <c r="G21" s="23">
        <v>13804</v>
      </c>
      <c r="H21" s="24">
        <v>13804</v>
      </c>
      <c r="I21" s="26">
        <v>2867</v>
      </c>
      <c r="J21" s="27">
        <v>448587</v>
      </c>
      <c r="K21" s="23">
        <v>469222</v>
      </c>
      <c r="L21" s="24">
        <v>490806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527057794</v>
      </c>
      <c r="D25" s="41">
        <f t="shared" ref="D25:L25" si="1">SUM(D15:D24)</f>
        <v>673001425</v>
      </c>
      <c r="E25" s="42">
        <f t="shared" si="1"/>
        <v>672462318</v>
      </c>
      <c r="F25" s="43">
        <f t="shared" si="1"/>
        <v>566827409</v>
      </c>
      <c r="G25" s="41">
        <f t="shared" si="1"/>
        <v>636002894</v>
      </c>
      <c r="H25" s="42">
        <f t="shared" si="1"/>
        <v>636002894</v>
      </c>
      <c r="I25" s="44">
        <f t="shared" si="1"/>
        <v>586611337</v>
      </c>
      <c r="J25" s="45">
        <f t="shared" si="1"/>
        <v>626200513</v>
      </c>
      <c r="K25" s="41">
        <f t="shared" si="1"/>
        <v>638565272</v>
      </c>
      <c r="L25" s="42">
        <f t="shared" si="1"/>
        <v>667939273</v>
      </c>
    </row>
    <row r="26" spans="1:12" ht="13.5" x14ac:dyDescent="0.25">
      <c r="A26" s="33" t="s">
        <v>42</v>
      </c>
      <c r="B26" s="34" t="s">
        <v>19</v>
      </c>
      <c r="C26" s="35">
        <f>+C13+C25</f>
        <v>641061408</v>
      </c>
      <c r="D26" s="35">
        <f t="shared" ref="D26:L26" si="2">+D13+D25</f>
        <v>859659794</v>
      </c>
      <c r="E26" s="36">
        <f t="shared" si="2"/>
        <v>864724674</v>
      </c>
      <c r="F26" s="37">
        <f t="shared" si="2"/>
        <v>749522148</v>
      </c>
      <c r="G26" s="35">
        <f t="shared" si="2"/>
        <v>822843276</v>
      </c>
      <c r="H26" s="36">
        <f t="shared" si="2"/>
        <v>822843276</v>
      </c>
      <c r="I26" s="38">
        <f t="shared" si="2"/>
        <v>733270669</v>
      </c>
      <c r="J26" s="39">
        <f t="shared" si="2"/>
        <v>859512545</v>
      </c>
      <c r="K26" s="35">
        <f t="shared" si="2"/>
        <v>874441961</v>
      </c>
      <c r="L26" s="36">
        <f t="shared" si="2"/>
        <v>915659422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2728958</v>
      </c>
      <c r="D31" s="23">
        <v>2806183</v>
      </c>
      <c r="E31" s="24">
        <v>2904497</v>
      </c>
      <c r="F31" s="25">
        <v>2740992</v>
      </c>
      <c r="G31" s="23">
        <v>2813995</v>
      </c>
      <c r="H31" s="24">
        <v>2813995</v>
      </c>
      <c r="I31" s="26">
        <v>3032833</v>
      </c>
      <c r="J31" s="27">
        <v>2813995</v>
      </c>
      <c r="K31" s="23">
        <v>2943438</v>
      </c>
      <c r="L31" s="24">
        <v>3078836</v>
      </c>
    </row>
    <row r="32" spans="1:12" ht="13.5" x14ac:dyDescent="0.25">
      <c r="A32" s="28" t="s">
        <v>48</v>
      </c>
      <c r="B32" s="22" t="s">
        <v>49</v>
      </c>
      <c r="C32" s="23">
        <v>134737082</v>
      </c>
      <c r="D32" s="23">
        <v>184609426</v>
      </c>
      <c r="E32" s="24">
        <v>209783413</v>
      </c>
      <c r="F32" s="25">
        <v>158955574</v>
      </c>
      <c r="G32" s="23">
        <v>251220983</v>
      </c>
      <c r="H32" s="24">
        <v>251220983</v>
      </c>
      <c r="I32" s="26">
        <v>184174402</v>
      </c>
      <c r="J32" s="27">
        <v>249495167</v>
      </c>
      <c r="K32" s="23">
        <v>166109323</v>
      </c>
      <c r="L32" s="24">
        <v>181583082</v>
      </c>
    </row>
    <row r="33" spans="1:12" ht="13.5" x14ac:dyDescent="0.25">
      <c r="A33" s="28" t="s">
        <v>50</v>
      </c>
      <c r="B33" s="22" t="s">
        <v>51</v>
      </c>
      <c r="C33" s="23">
        <v>-9</v>
      </c>
      <c r="D33" s="23">
        <v>8</v>
      </c>
      <c r="E33" s="24">
        <v>8</v>
      </c>
      <c r="F33" s="25">
        <v>0</v>
      </c>
      <c r="G33" s="23">
        <v>0</v>
      </c>
      <c r="H33" s="24">
        <v>0</v>
      </c>
      <c r="I33" s="26">
        <v>1381</v>
      </c>
      <c r="J33" s="27">
        <v>-45652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1837053</v>
      </c>
      <c r="D34" s="23">
        <v>1008379</v>
      </c>
      <c r="E34" s="24">
        <v>1008379</v>
      </c>
      <c r="F34" s="25">
        <v>17934418</v>
      </c>
      <c r="G34" s="23">
        <v>16012859</v>
      </c>
      <c r="H34" s="24">
        <v>16012859</v>
      </c>
      <c r="I34" s="26">
        <v>1846490</v>
      </c>
      <c r="J34" s="27">
        <v>16012859</v>
      </c>
      <c r="K34" s="23">
        <v>16749451</v>
      </c>
      <c r="L34" s="24">
        <v>17519925</v>
      </c>
    </row>
    <row r="35" spans="1:12" ht="13.5" x14ac:dyDescent="0.25">
      <c r="A35" s="28" t="s">
        <v>27</v>
      </c>
      <c r="B35" s="22" t="s">
        <v>19</v>
      </c>
      <c r="C35" s="23">
        <v>33360505</v>
      </c>
      <c r="D35" s="23">
        <v>41250339</v>
      </c>
      <c r="E35" s="24">
        <v>48132709</v>
      </c>
      <c r="F35" s="25">
        <v>18804123</v>
      </c>
      <c r="G35" s="23">
        <v>19404123</v>
      </c>
      <c r="H35" s="24">
        <v>19404123</v>
      </c>
      <c r="I35" s="26">
        <v>61093523</v>
      </c>
      <c r="J35" s="27">
        <v>20690927</v>
      </c>
      <c r="K35" s="23">
        <v>19773521</v>
      </c>
      <c r="L35" s="24">
        <v>20633063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172663589</v>
      </c>
      <c r="D37" s="35">
        <f t="shared" ref="D37:L37" si="3">SUM(D29:D36)</f>
        <v>229674335</v>
      </c>
      <c r="E37" s="36">
        <f t="shared" si="3"/>
        <v>261829006</v>
      </c>
      <c r="F37" s="37">
        <f t="shared" si="3"/>
        <v>198435107</v>
      </c>
      <c r="G37" s="35">
        <f t="shared" si="3"/>
        <v>289451960</v>
      </c>
      <c r="H37" s="36">
        <f t="shared" si="3"/>
        <v>289451960</v>
      </c>
      <c r="I37" s="38">
        <f t="shared" si="3"/>
        <v>250148629</v>
      </c>
      <c r="J37" s="39">
        <f t="shared" si="3"/>
        <v>288967296</v>
      </c>
      <c r="K37" s="35">
        <f t="shared" si="3"/>
        <v>205575733</v>
      </c>
      <c r="L37" s="36">
        <f t="shared" si="3"/>
        <v>222814906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14202693</v>
      </c>
      <c r="D40" s="23">
        <v>15256279</v>
      </c>
      <c r="E40" s="24">
        <v>15004480</v>
      </c>
      <c r="F40" s="25">
        <v>8195240</v>
      </c>
      <c r="G40" s="23">
        <v>9323532</v>
      </c>
      <c r="H40" s="24">
        <v>9323532</v>
      </c>
      <c r="I40" s="26">
        <v>15004480</v>
      </c>
      <c r="J40" s="27">
        <v>9323532</v>
      </c>
      <c r="K40" s="23">
        <v>9752414</v>
      </c>
      <c r="L40" s="24">
        <v>10201026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14202693</v>
      </c>
      <c r="D43" s="41">
        <f t="shared" ref="D43:L43" si="4">SUM(D39:D42)</f>
        <v>15256279</v>
      </c>
      <c r="E43" s="42">
        <f t="shared" si="4"/>
        <v>15004480</v>
      </c>
      <c r="F43" s="43">
        <f t="shared" si="4"/>
        <v>8195240</v>
      </c>
      <c r="G43" s="41">
        <f t="shared" si="4"/>
        <v>9323532</v>
      </c>
      <c r="H43" s="42">
        <f t="shared" si="4"/>
        <v>9323532</v>
      </c>
      <c r="I43" s="43">
        <f t="shared" si="4"/>
        <v>15004480</v>
      </c>
      <c r="J43" s="45">
        <f t="shared" si="4"/>
        <v>9323532</v>
      </c>
      <c r="K43" s="41">
        <f t="shared" si="4"/>
        <v>9752414</v>
      </c>
      <c r="L43" s="42">
        <f t="shared" si="4"/>
        <v>10201026</v>
      </c>
    </row>
    <row r="44" spans="1:12" ht="13.5" x14ac:dyDescent="0.25">
      <c r="A44" s="33" t="s">
        <v>61</v>
      </c>
      <c r="B44" s="34" t="s">
        <v>19</v>
      </c>
      <c r="C44" s="35">
        <f>+C37+C43</f>
        <v>186866282</v>
      </c>
      <c r="D44" s="35">
        <f t="shared" ref="D44:L44" si="5">+D37+D43</f>
        <v>244930614</v>
      </c>
      <c r="E44" s="36">
        <f t="shared" si="5"/>
        <v>276833486</v>
      </c>
      <c r="F44" s="37">
        <f t="shared" si="5"/>
        <v>206630347</v>
      </c>
      <c r="G44" s="35">
        <f t="shared" si="5"/>
        <v>298775492</v>
      </c>
      <c r="H44" s="36">
        <f t="shared" si="5"/>
        <v>298775492</v>
      </c>
      <c r="I44" s="38">
        <f t="shared" si="5"/>
        <v>265153109</v>
      </c>
      <c r="J44" s="39">
        <f t="shared" si="5"/>
        <v>298290828</v>
      </c>
      <c r="K44" s="35">
        <f t="shared" si="5"/>
        <v>215328147</v>
      </c>
      <c r="L44" s="36">
        <f t="shared" si="5"/>
        <v>233015932</v>
      </c>
    </row>
    <row r="45" spans="1:12" ht="13.5" x14ac:dyDescent="0.25">
      <c r="A45" s="47" t="s">
        <v>62</v>
      </c>
      <c r="B45" s="48" t="s">
        <v>63</v>
      </c>
      <c r="C45" s="49">
        <f>+C26-C44</f>
        <v>454195126</v>
      </c>
      <c r="D45" s="49">
        <f t="shared" ref="D45:L45" si="6">+D26-D44</f>
        <v>614729180</v>
      </c>
      <c r="E45" s="50">
        <f t="shared" si="6"/>
        <v>587891188</v>
      </c>
      <c r="F45" s="51">
        <f t="shared" si="6"/>
        <v>542891801</v>
      </c>
      <c r="G45" s="49">
        <f t="shared" si="6"/>
        <v>524067784</v>
      </c>
      <c r="H45" s="50">
        <f t="shared" si="6"/>
        <v>524067784</v>
      </c>
      <c r="I45" s="52">
        <f t="shared" si="6"/>
        <v>468117560</v>
      </c>
      <c r="J45" s="53">
        <f t="shared" si="6"/>
        <v>561221717</v>
      </c>
      <c r="K45" s="49">
        <f t="shared" si="6"/>
        <v>659113814</v>
      </c>
      <c r="L45" s="50">
        <f t="shared" si="6"/>
        <v>682643490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280406749</v>
      </c>
      <c r="D47" s="23">
        <v>509642615</v>
      </c>
      <c r="E47" s="24">
        <v>492966151</v>
      </c>
      <c r="F47" s="25">
        <v>542891801</v>
      </c>
      <c r="G47" s="23">
        <v>524067784</v>
      </c>
      <c r="H47" s="24">
        <v>524067784</v>
      </c>
      <c r="I47" s="26">
        <v>335656775</v>
      </c>
      <c r="J47" s="27">
        <v>561221717</v>
      </c>
      <c r="K47" s="23">
        <v>659113814</v>
      </c>
      <c r="L47" s="24">
        <v>682643490</v>
      </c>
    </row>
    <row r="48" spans="1:12" ht="13.5" x14ac:dyDescent="0.25">
      <c r="A48" s="28" t="s">
        <v>67</v>
      </c>
      <c r="B48" s="22" t="s">
        <v>68</v>
      </c>
      <c r="C48" s="23">
        <v>122732313</v>
      </c>
      <c r="D48" s="23">
        <v>122732313</v>
      </c>
      <c r="E48" s="24">
        <v>122732313</v>
      </c>
      <c r="F48" s="25">
        <v>0</v>
      </c>
      <c r="G48" s="23">
        <v>0</v>
      </c>
      <c r="H48" s="24">
        <v>0</v>
      </c>
      <c r="I48" s="26">
        <v>122732313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403139062</v>
      </c>
      <c r="D50" s="56">
        <f t="shared" ref="D50:L50" si="7">SUM(D47:D49)</f>
        <v>632374928</v>
      </c>
      <c r="E50" s="57">
        <f t="shared" si="7"/>
        <v>615698464</v>
      </c>
      <c r="F50" s="58">
        <f t="shared" si="7"/>
        <v>542891801</v>
      </c>
      <c r="G50" s="56">
        <f t="shared" si="7"/>
        <v>524067784</v>
      </c>
      <c r="H50" s="57">
        <f t="shared" si="7"/>
        <v>524067784</v>
      </c>
      <c r="I50" s="59">
        <f t="shared" si="7"/>
        <v>458389088</v>
      </c>
      <c r="J50" s="60">
        <f t="shared" si="7"/>
        <v>561221717</v>
      </c>
      <c r="K50" s="56">
        <f t="shared" si="7"/>
        <v>659113814</v>
      </c>
      <c r="L50" s="57">
        <f t="shared" si="7"/>
        <v>682643490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20058247</v>
      </c>
      <c r="D6" s="23">
        <v>20468192</v>
      </c>
      <c r="E6" s="24">
        <v>27426608</v>
      </c>
      <c r="F6" s="25">
        <v>345287704</v>
      </c>
      <c r="G6" s="23">
        <v>92098382</v>
      </c>
      <c r="H6" s="24">
        <v>92098382</v>
      </c>
      <c r="I6" s="26">
        <v>57070887</v>
      </c>
      <c r="J6" s="27">
        <v>417028947</v>
      </c>
      <c r="K6" s="23">
        <v>659636443</v>
      </c>
      <c r="L6" s="24">
        <v>952703623</v>
      </c>
    </row>
    <row r="7" spans="1:12" ht="13.5" x14ac:dyDescent="0.25">
      <c r="A7" s="28" t="s">
        <v>22</v>
      </c>
      <c r="B7" s="22" t="s">
        <v>9</v>
      </c>
      <c r="C7" s="23">
        <v>39108554</v>
      </c>
      <c r="D7" s="23">
        <v>33482143</v>
      </c>
      <c r="E7" s="24">
        <v>29625485</v>
      </c>
      <c r="F7" s="25">
        <v>59575488</v>
      </c>
      <c r="G7" s="23">
        <v>46728562</v>
      </c>
      <c r="H7" s="24">
        <v>46728562</v>
      </c>
      <c r="I7" s="26">
        <v>67759468</v>
      </c>
      <c r="J7" s="27">
        <v>79728825</v>
      </c>
      <c r="K7" s="23">
        <v>114247098</v>
      </c>
      <c r="L7" s="24">
        <v>150353177</v>
      </c>
    </row>
    <row r="8" spans="1:12" ht="13.5" x14ac:dyDescent="0.25">
      <c r="A8" s="28" t="s">
        <v>23</v>
      </c>
      <c r="B8" s="22" t="s">
        <v>9</v>
      </c>
      <c r="C8" s="23">
        <v>3447214</v>
      </c>
      <c r="D8" s="23">
        <v>3385146</v>
      </c>
      <c r="E8" s="24">
        <v>7109325</v>
      </c>
      <c r="F8" s="25">
        <v>0</v>
      </c>
      <c r="G8" s="23">
        <v>7109325</v>
      </c>
      <c r="H8" s="24">
        <v>7109325</v>
      </c>
      <c r="I8" s="26">
        <v>7220392</v>
      </c>
      <c r="J8" s="27">
        <v>7109325</v>
      </c>
      <c r="K8" s="23">
        <v>7109325</v>
      </c>
      <c r="L8" s="24">
        <v>7109325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4140345</v>
      </c>
      <c r="D10" s="23">
        <v>2556479</v>
      </c>
      <c r="E10" s="24">
        <v>2824419</v>
      </c>
      <c r="F10" s="25">
        <v>2556478</v>
      </c>
      <c r="G10" s="23">
        <v>2824420</v>
      </c>
      <c r="H10" s="24">
        <v>2824420</v>
      </c>
      <c r="I10" s="26">
        <v>4179774</v>
      </c>
      <c r="J10" s="27">
        <v>2824420</v>
      </c>
      <c r="K10" s="23">
        <v>2824420</v>
      </c>
      <c r="L10" s="24">
        <v>2824420</v>
      </c>
    </row>
    <row r="11" spans="1:12" ht="13.5" x14ac:dyDescent="0.25">
      <c r="A11" s="28" t="s">
        <v>27</v>
      </c>
      <c r="B11" s="22" t="s">
        <v>19</v>
      </c>
      <c r="C11" s="23">
        <v>24734874</v>
      </c>
      <c r="D11" s="23">
        <v>50650048</v>
      </c>
      <c r="E11" s="24">
        <v>80813069</v>
      </c>
      <c r="F11" s="29">
        <v>50650049</v>
      </c>
      <c r="G11" s="30">
        <v>80708722</v>
      </c>
      <c r="H11" s="31">
        <v>80708722</v>
      </c>
      <c r="I11" s="26">
        <v>51993978</v>
      </c>
      <c r="J11" s="32">
        <v>80813069</v>
      </c>
      <c r="K11" s="30">
        <v>80813069</v>
      </c>
      <c r="L11" s="31">
        <v>80813069</v>
      </c>
    </row>
    <row r="12" spans="1:12" ht="13.5" x14ac:dyDescent="0.25">
      <c r="A12" s="28" t="s">
        <v>28</v>
      </c>
      <c r="B12" s="22" t="s">
        <v>19</v>
      </c>
      <c r="C12" s="23">
        <v>21060487</v>
      </c>
      <c r="D12" s="23">
        <v>26940702</v>
      </c>
      <c r="E12" s="24">
        <v>25486332</v>
      </c>
      <c r="F12" s="25">
        <v>22422124</v>
      </c>
      <c r="G12" s="23">
        <v>25688045</v>
      </c>
      <c r="H12" s="24">
        <v>25688045</v>
      </c>
      <c r="I12" s="26">
        <v>28199622</v>
      </c>
      <c r="J12" s="27">
        <v>24652792</v>
      </c>
      <c r="K12" s="23">
        <v>24652793</v>
      </c>
      <c r="L12" s="24">
        <v>24652793</v>
      </c>
    </row>
    <row r="13" spans="1:12" ht="13.5" x14ac:dyDescent="0.25">
      <c r="A13" s="33" t="s">
        <v>29</v>
      </c>
      <c r="B13" s="34" t="s">
        <v>19</v>
      </c>
      <c r="C13" s="35">
        <f>SUM(C6:C12)</f>
        <v>112549721</v>
      </c>
      <c r="D13" s="35">
        <f t="shared" ref="D13:L13" si="0">SUM(D6:D12)</f>
        <v>137482710</v>
      </c>
      <c r="E13" s="36">
        <f t="shared" si="0"/>
        <v>173285238</v>
      </c>
      <c r="F13" s="37">
        <f t="shared" si="0"/>
        <v>480491843</v>
      </c>
      <c r="G13" s="35">
        <f t="shared" si="0"/>
        <v>255157456</v>
      </c>
      <c r="H13" s="36">
        <f t="shared" si="0"/>
        <v>255157456</v>
      </c>
      <c r="I13" s="38">
        <f t="shared" si="0"/>
        <v>216424121</v>
      </c>
      <c r="J13" s="39">
        <f t="shared" si="0"/>
        <v>612157378</v>
      </c>
      <c r="K13" s="35">
        <f t="shared" si="0"/>
        <v>889283148</v>
      </c>
      <c r="L13" s="36">
        <f t="shared" si="0"/>
        <v>1218456407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4189065765</v>
      </c>
      <c r="D17" s="23">
        <v>4593488173</v>
      </c>
      <c r="E17" s="24">
        <v>4991969918</v>
      </c>
      <c r="F17" s="29">
        <v>6247523379</v>
      </c>
      <c r="G17" s="30">
        <v>5662478307</v>
      </c>
      <c r="H17" s="31">
        <v>5662478307</v>
      </c>
      <c r="I17" s="26">
        <v>5600014558</v>
      </c>
      <c r="J17" s="32">
        <v>5311270073</v>
      </c>
      <c r="K17" s="30">
        <v>5286862010</v>
      </c>
      <c r="L17" s="31">
        <v>5423490532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7806633</v>
      </c>
      <c r="E20" s="24">
        <v>7816633</v>
      </c>
      <c r="F20" s="25">
        <v>0</v>
      </c>
      <c r="G20" s="23">
        <v>7816633</v>
      </c>
      <c r="H20" s="24">
        <v>7816633</v>
      </c>
      <c r="I20" s="26">
        <v>7816633</v>
      </c>
      <c r="J20" s="27">
        <v>7816633</v>
      </c>
      <c r="K20" s="23">
        <v>7816633</v>
      </c>
      <c r="L20" s="24">
        <v>7816633</v>
      </c>
    </row>
    <row r="21" spans="1:12" ht="13.5" x14ac:dyDescent="0.25">
      <c r="A21" s="28" t="s">
        <v>38</v>
      </c>
      <c r="B21" s="22" t="s">
        <v>19</v>
      </c>
      <c r="C21" s="23">
        <v>31998</v>
      </c>
      <c r="D21" s="23">
        <v>14860</v>
      </c>
      <c r="E21" s="24">
        <v>51826</v>
      </c>
      <c r="F21" s="25">
        <v>1448</v>
      </c>
      <c r="G21" s="23">
        <v>51828</v>
      </c>
      <c r="H21" s="24">
        <v>51828</v>
      </c>
      <c r="I21" s="26">
        <v>27946</v>
      </c>
      <c r="J21" s="27">
        <v>32007</v>
      </c>
      <c r="K21" s="23">
        <v>11276</v>
      </c>
      <c r="L21" s="24">
        <v>-10409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4189097763</v>
      </c>
      <c r="D25" s="41">
        <f t="shared" ref="D25:L25" si="1">SUM(D15:D24)</f>
        <v>4601309666</v>
      </c>
      <c r="E25" s="42">
        <f t="shared" si="1"/>
        <v>4999838377</v>
      </c>
      <c r="F25" s="43">
        <f t="shared" si="1"/>
        <v>6247524827</v>
      </c>
      <c r="G25" s="41">
        <f t="shared" si="1"/>
        <v>5670346768</v>
      </c>
      <c r="H25" s="42">
        <f t="shared" si="1"/>
        <v>5670346768</v>
      </c>
      <c r="I25" s="44">
        <f t="shared" si="1"/>
        <v>5607859137</v>
      </c>
      <c r="J25" s="45">
        <f t="shared" si="1"/>
        <v>5319118713</v>
      </c>
      <c r="K25" s="41">
        <f t="shared" si="1"/>
        <v>5294689919</v>
      </c>
      <c r="L25" s="42">
        <f t="shared" si="1"/>
        <v>5431296756</v>
      </c>
    </row>
    <row r="26" spans="1:12" ht="13.5" x14ac:dyDescent="0.25">
      <c r="A26" s="33" t="s">
        <v>42</v>
      </c>
      <c r="B26" s="34" t="s">
        <v>19</v>
      </c>
      <c r="C26" s="35">
        <f>+C13+C25</f>
        <v>4301647484</v>
      </c>
      <c r="D26" s="35">
        <f t="shared" ref="D26:L26" si="2">+D13+D25</f>
        <v>4738792376</v>
      </c>
      <c r="E26" s="36">
        <f t="shared" si="2"/>
        <v>5173123615</v>
      </c>
      <c r="F26" s="37">
        <f t="shared" si="2"/>
        <v>6728016670</v>
      </c>
      <c r="G26" s="35">
        <f t="shared" si="2"/>
        <v>5925504224</v>
      </c>
      <c r="H26" s="36">
        <f t="shared" si="2"/>
        <v>5925504224</v>
      </c>
      <c r="I26" s="38">
        <f t="shared" si="2"/>
        <v>5824283258</v>
      </c>
      <c r="J26" s="39">
        <f t="shared" si="2"/>
        <v>5931276091</v>
      </c>
      <c r="K26" s="35">
        <f t="shared" si="2"/>
        <v>6183973067</v>
      </c>
      <c r="L26" s="36">
        <f t="shared" si="2"/>
        <v>6649753163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901761</v>
      </c>
      <c r="E30" s="24">
        <v>1483991</v>
      </c>
      <c r="F30" s="25">
        <v>0</v>
      </c>
      <c r="G30" s="23">
        <v>1483991</v>
      </c>
      <c r="H30" s="24">
        <v>1483991</v>
      </c>
      <c r="I30" s="26">
        <v>17934506</v>
      </c>
      <c r="J30" s="27">
        <v>1555789</v>
      </c>
      <c r="K30" s="23">
        <v>1555788</v>
      </c>
      <c r="L30" s="24">
        <v>1570227</v>
      </c>
    </row>
    <row r="31" spans="1:12" ht="13.5" x14ac:dyDescent="0.25">
      <c r="A31" s="28" t="s">
        <v>47</v>
      </c>
      <c r="B31" s="22" t="s">
        <v>19</v>
      </c>
      <c r="C31" s="23">
        <v>3633124</v>
      </c>
      <c r="D31" s="23">
        <v>3621245</v>
      </c>
      <c r="E31" s="24">
        <v>3620159</v>
      </c>
      <c r="F31" s="25">
        <v>3633124</v>
      </c>
      <c r="G31" s="23">
        <v>3620160</v>
      </c>
      <c r="H31" s="24">
        <v>3620160</v>
      </c>
      <c r="I31" s="26">
        <v>3353365</v>
      </c>
      <c r="J31" s="27">
        <v>3702415</v>
      </c>
      <c r="K31" s="23">
        <v>3702415</v>
      </c>
      <c r="L31" s="24">
        <v>3702415</v>
      </c>
    </row>
    <row r="32" spans="1:12" ht="13.5" x14ac:dyDescent="0.25">
      <c r="A32" s="28" t="s">
        <v>48</v>
      </c>
      <c r="B32" s="22" t="s">
        <v>49</v>
      </c>
      <c r="C32" s="23">
        <v>232038564</v>
      </c>
      <c r="D32" s="23">
        <v>341425453</v>
      </c>
      <c r="E32" s="24">
        <v>487727310</v>
      </c>
      <c r="F32" s="25">
        <v>338908215</v>
      </c>
      <c r="G32" s="23">
        <v>494460718</v>
      </c>
      <c r="H32" s="24">
        <v>494460718</v>
      </c>
      <c r="I32" s="26">
        <v>324626453</v>
      </c>
      <c r="J32" s="27">
        <v>450405630</v>
      </c>
      <c r="K32" s="23">
        <v>447405630</v>
      </c>
      <c r="L32" s="24">
        <v>443405630</v>
      </c>
    </row>
    <row r="33" spans="1:12" ht="13.5" x14ac:dyDescent="0.25">
      <c r="A33" s="28" t="s">
        <v>50</v>
      </c>
      <c r="B33" s="22" t="s">
        <v>51</v>
      </c>
      <c r="C33" s="23">
        <v>2290444</v>
      </c>
      <c r="D33" s="23">
        <v>2410794</v>
      </c>
      <c r="E33" s="24">
        <v>1559960</v>
      </c>
      <c r="F33" s="25">
        <v>0</v>
      </c>
      <c r="G33" s="23">
        <v>0</v>
      </c>
      <c r="H33" s="24">
        <v>0</v>
      </c>
      <c r="I33" s="26">
        <v>109243451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2773833</v>
      </c>
      <c r="D34" s="23">
        <v>2378000</v>
      </c>
      <c r="E34" s="24">
        <v>2154000</v>
      </c>
      <c r="F34" s="25">
        <v>2378000</v>
      </c>
      <c r="G34" s="23">
        <v>2154000</v>
      </c>
      <c r="H34" s="24">
        <v>2154000</v>
      </c>
      <c r="I34" s="26">
        <v>2154000</v>
      </c>
      <c r="J34" s="27">
        <v>2154000</v>
      </c>
      <c r="K34" s="23">
        <v>2154000</v>
      </c>
      <c r="L34" s="24">
        <v>2154000</v>
      </c>
    </row>
    <row r="35" spans="1:12" ht="13.5" x14ac:dyDescent="0.25">
      <c r="A35" s="28" t="s">
        <v>27</v>
      </c>
      <c r="B35" s="22" t="s">
        <v>19</v>
      </c>
      <c r="C35" s="23">
        <v>20370700</v>
      </c>
      <c r="D35" s="23">
        <v>5098961</v>
      </c>
      <c r="E35" s="24">
        <v>3921025</v>
      </c>
      <c r="F35" s="25">
        <v>8073114</v>
      </c>
      <c r="G35" s="23">
        <v>6049540</v>
      </c>
      <c r="H35" s="24">
        <v>6049540</v>
      </c>
      <c r="I35" s="26">
        <v>10836051</v>
      </c>
      <c r="J35" s="27">
        <v>10311114</v>
      </c>
      <c r="K35" s="23">
        <v>14768719</v>
      </c>
      <c r="L35" s="24">
        <v>19431380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261106665</v>
      </c>
      <c r="D37" s="35">
        <f t="shared" ref="D37:L37" si="3">SUM(D29:D36)</f>
        <v>355836214</v>
      </c>
      <c r="E37" s="36">
        <f t="shared" si="3"/>
        <v>500466445</v>
      </c>
      <c r="F37" s="37">
        <f t="shared" si="3"/>
        <v>352992453</v>
      </c>
      <c r="G37" s="35">
        <f t="shared" si="3"/>
        <v>507768409</v>
      </c>
      <c r="H37" s="36">
        <f t="shared" si="3"/>
        <v>507768409</v>
      </c>
      <c r="I37" s="38">
        <f t="shared" si="3"/>
        <v>468147826</v>
      </c>
      <c r="J37" s="39">
        <f t="shared" si="3"/>
        <v>468128948</v>
      </c>
      <c r="K37" s="35">
        <f t="shared" si="3"/>
        <v>469586552</v>
      </c>
      <c r="L37" s="36">
        <f t="shared" si="3"/>
        <v>470263652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1091760</v>
      </c>
      <c r="E39" s="24">
        <v>1201738</v>
      </c>
      <c r="F39" s="25">
        <v>90000000</v>
      </c>
      <c r="G39" s="23">
        <v>91201738</v>
      </c>
      <c r="H39" s="24">
        <v>91201738</v>
      </c>
      <c r="I39" s="26">
        <v>82262254</v>
      </c>
      <c r="J39" s="27">
        <v>80589331</v>
      </c>
      <c r="K39" s="23">
        <v>70495606</v>
      </c>
      <c r="L39" s="24">
        <v>61241222</v>
      </c>
    </row>
    <row r="40" spans="1:12" ht="13.5" x14ac:dyDescent="0.25">
      <c r="A40" s="28" t="s">
        <v>52</v>
      </c>
      <c r="B40" s="22" t="s">
        <v>57</v>
      </c>
      <c r="C40" s="23">
        <v>10753261</v>
      </c>
      <c r="D40" s="23">
        <v>13552000</v>
      </c>
      <c r="E40" s="24">
        <v>13061000</v>
      </c>
      <c r="F40" s="25">
        <v>11579000</v>
      </c>
      <c r="G40" s="23">
        <v>11088000</v>
      </c>
      <c r="H40" s="24">
        <v>11088000</v>
      </c>
      <c r="I40" s="26">
        <v>13061000</v>
      </c>
      <c r="J40" s="27">
        <v>11088000</v>
      </c>
      <c r="K40" s="23">
        <v>11088000</v>
      </c>
      <c r="L40" s="24">
        <v>11088000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32779089</v>
      </c>
      <c r="K41" s="23">
        <v>32779089</v>
      </c>
      <c r="L41" s="24">
        <v>32779089</v>
      </c>
    </row>
    <row r="42" spans="1:12" ht="13.5" x14ac:dyDescent="0.25">
      <c r="A42" s="28" t="s">
        <v>59</v>
      </c>
      <c r="B42" s="22" t="s">
        <v>19</v>
      </c>
      <c r="C42" s="23">
        <v>22289000</v>
      </c>
      <c r="D42" s="23">
        <v>27468143</v>
      </c>
      <c r="E42" s="24">
        <v>30426000</v>
      </c>
      <c r="F42" s="25">
        <v>26761000</v>
      </c>
      <c r="G42" s="23">
        <v>30021000</v>
      </c>
      <c r="H42" s="24">
        <v>30021000</v>
      </c>
      <c r="I42" s="26">
        <v>30426000</v>
      </c>
      <c r="J42" s="27">
        <v>30021000</v>
      </c>
      <c r="K42" s="23">
        <v>30021000</v>
      </c>
      <c r="L42" s="24">
        <v>30021000</v>
      </c>
    </row>
    <row r="43" spans="1:12" ht="13.5" x14ac:dyDescent="0.25">
      <c r="A43" s="33" t="s">
        <v>60</v>
      </c>
      <c r="B43" s="40" t="s">
        <v>19</v>
      </c>
      <c r="C43" s="35">
        <f>SUM(C39:C42)</f>
        <v>33042261</v>
      </c>
      <c r="D43" s="41">
        <f t="shared" ref="D43:L43" si="4">SUM(D39:D42)</f>
        <v>42111903</v>
      </c>
      <c r="E43" s="42">
        <f t="shared" si="4"/>
        <v>44688738</v>
      </c>
      <c r="F43" s="43">
        <f t="shared" si="4"/>
        <v>128340000</v>
      </c>
      <c r="G43" s="41">
        <f t="shared" si="4"/>
        <v>132310738</v>
      </c>
      <c r="H43" s="42">
        <f t="shared" si="4"/>
        <v>132310738</v>
      </c>
      <c r="I43" s="43">
        <f t="shared" si="4"/>
        <v>125749254</v>
      </c>
      <c r="J43" s="45">
        <f t="shared" si="4"/>
        <v>154477420</v>
      </c>
      <c r="K43" s="41">
        <f t="shared" si="4"/>
        <v>144383695</v>
      </c>
      <c r="L43" s="42">
        <f t="shared" si="4"/>
        <v>135129311</v>
      </c>
    </row>
    <row r="44" spans="1:12" ht="13.5" x14ac:dyDescent="0.25">
      <c r="A44" s="33" t="s">
        <v>61</v>
      </c>
      <c r="B44" s="34" t="s">
        <v>19</v>
      </c>
      <c r="C44" s="35">
        <f>+C37+C43</f>
        <v>294148926</v>
      </c>
      <c r="D44" s="35">
        <f t="shared" ref="D44:L44" si="5">+D37+D43</f>
        <v>397948117</v>
      </c>
      <c r="E44" s="36">
        <f t="shared" si="5"/>
        <v>545155183</v>
      </c>
      <c r="F44" s="37">
        <f t="shared" si="5"/>
        <v>481332453</v>
      </c>
      <c r="G44" s="35">
        <f t="shared" si="5"/>
        <v>640079147</v>
      </c>
      <c r="H44" s="36">
        <f t="shared" si="5"/>
        <v>640079147</v>
      </c>
      <c r="I44" s="38">
        <f t="shared" si="5"/>
        <v>593897080</v>
      </c>
      <c r="J44" s="39">
        <f t="shared" si="5"/>
        <v>622606368</v>
      </c>
      <c r="K44" s="35">
        <f t="shared" si="5"/>
        <v>613970247</v>
      </c>
      <c r="L44" s="36">
        <f t="shared" si="5"/>
        <v>605392963</v>
      </c>
    </row>
    <row r="45" spans="1:12" ht="13.5" x14ac:dyDescent="0.25">
      <c r="A45" s="47" t="s">
        <v>62</v>
      </c>
      <c r="B45" s="48" t="s">
        <v>63</v>
      </c>
      <c r="C45" s="49">
        <f>+C26-C44</f>
        <v>4007498558</v>
      </c>
      <c r="D45" s="49">
        <f t="shared" ref="D45:L45" si="6">+D26-D44</f>
        <v>4340844259</v>
      </c>
      <c r="E45" s="50">
        <f t="shared" si="6"/>
        <v>4627968432</v>
      </c>
      <c r="F45" s="51">
        <f t="shared" si="6"/>
        <v>6246684217</v>
      </c>
      <c r="G45" s="49">
        <f t="shared" si="6"/>
        <v>5285425077</v>
      </c>
      <c r="H45" s="50">
        <f t="shared" si="6"/>
        <v>5285425077</v>
      </c>
      <c r="I45" s="52">
        <f t="shared" si="6"/>
        <v>5230386178</v>
      </c>
      <c r="J45" s="53">
        <f t="shared" si="6"/>
        <v>5308669723</v>
      </c>
      <c r="K45" s="49">
        <f t="shared" si="6"/>
        <v>5570002820</v>
      </c>
      <c r="L45" s="50">
        <f t="shared" si="6"/>
        <v>6044360200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3733949468</v>
      </c>
      <c r="D47" s="23">
        <v>4340844262</v>
      </c>
      <c r="E47" s="24">
        <v>4707986383</v>
      </c>
      <c r="F47" s="25">
        <v>5445411852</v>
      </c>
      <c r="G47" s="23">
        <v>4627968434</v>
      </c>
      <c r="H47" s="24">
        <v>4627968434</v>
      </c>
      <c r="I47" s="26">
        <v>5236891859</v>
      </c>
      <c r="J47" s="27">
        <v>4634441230</v>
      </c>
      <c r="K47" s="23">
        <v>5575249300</v>
      </c>
      <c r="L47" s="24">
        <v>6049848018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3733949468</v>
      </c>
      <c r="D50" s="56">
        <f t="shared" ref="D50:L50" si="7">SUM(D47:D49)</f>
        <v>4340844262</v>
      </c>
      <c r="E50" s="57">
        <f t="shared" si="7"/>
        <v>4707986383</v>
      </c>
      <c r="F50" s="58">
        <f t="shared" si="7"/>
        <v>5445411852</v>
      </c>
      <c r="G50" s="56">
        <f t="shared" si="7"/>
        <v>4627968434</v>
      </c>
      <c r="H50" s="57">
        <f t="shared" si="7"/>
        <v>4627968434</v>
      </c>
      <c r="I50" s="59">
        <f t="shared" si="7"/>
        <v>5236891859</v>
      </c>
      <c r="J50" s="60">
        <f t="shared" si="7"/>
        <v>4634441230</v>
      </c>
      <c r="K50" s="56">
        <f t="shared" si="7"/>
        <v>5575249300</v>
      </c>
      <c r="L50" s="57">
        <f t="shared" si="7"/>
        <v>6049848018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84157697</v>
      </c>
      <c r="D6" s="23">
        <v>102442026</v>
      </c>
      <c r="E6" s="24">
        <v>108383987</v>
      </c>
      <c r="F6" s="25">
        <v>158961158</v>
      </c>
      <c r="G6" s="23">
        <v>124220811</v>
      </c>
      <c r="H6" s="24">
        <v>124220811</v>
      </c>
      <c r="I6" s="26">
        <v>109799187</v>
      </c>
      <c r="J6" s="27">
        <v>247340470</v>
      </c>
      <c r="K6" s="23">
        <v>260428369</v>
      </c>
      <c r="L6" s="24">
        <v>294383739</v>
      </c>
    </row>
    <row r="7" spans="1:12" ht="13.5" x14ac:dyDescent="0.25">
      <c r="A7" s="28" t="s">
        <v>22</v>
      </c>
      <c r="B7" s="22" t="s">
        <v>9</v>
      </c>
      <c r="C7" s="23">
        <v>-43904390</v>
      </c>
      <c r="D7" s="23">
        <v>1049568</v>
      </c>
      <c r="E7" s="24">
        <v>63421</v>
      </c>
      <c r="F7" s="25">
        <v>867889</v>
      </c>
      <c r="G7" s="23">
        <v>-6369781</v>
      </c>
      <c r="H7" s="24">
        <v>-6369781</v>
      </c>
      <c r="I7" s="26">
        <v>159278</v>
      </c>
      <c r="J7" s="27">
        <v>1552330</v>
      </c>
      <c r="K7" s="23">
        <v>1811488</v>
      </c>
      <c r="L7" s="24">
        <v>2106772</v>
      </c>
    </row>
    <row r="8" spans="1:12" ht="13.5" x14ac:dyDescent="0.25">
      <c r="A8" s="28" t="s">
        <v>23</v>
      </c>
      <c r="B8" s="22" t="s">
        <v>9</v>
      </c>
      <c r="C8" s="23">
        <v>54869387</v>
      </c>
      <c r="D8" s="23">
        <v>8445096</v>
      </c>
      <c r="E8" s="24">
        <v>28299251</v>
      </c>
      <c r="F8" s="25">
        <v>17306527</v>
      </c>
      <c r="G8" s="23">
        <v>92110663</v>
      </c>
      <c r="H8" s="24">
        <v>92110663</v>
      </c>
      <c r="I8" s="26">
        <v>6253578</v>
      </c>
      <c r="J8" s="27">
        <v>25707120</v>
      </c>
      <c r="K8" s="23">
        <v>31610332</v>
      </c>
      <c r="L8" s="24">
        <v>43799381</v>
      </c>
    </row>
    <row r="9" spans="1:12" ht="13.5" x14ac:dyDescent="0.25">
      <c r="A9" s="28" t="s">
        <v>24</v>
      </c>
      <c r="B9" s="22" t="s">
        <v>19</v>
      </c>
      <c r="C9" s="23">
        <v>15322</v>
      </c>
      <c r="D9" s="23">
        <v>29288</v>
      </c>
      <c r="E9" s="24">
        <v>122976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282312</v>
      </c>
      <c r="D10" s="23">
        <v>164563</v>
      </c>
      <c r="E10" s="24">
        <v>119871</v>
      </c>
      <c r="F10" s="25">
        <v>165336</v>
      </c>
      <c r="G10" s="23">
        <v>-54307</v>
      </c>
      <c r="H10" s="24">
        <v>-54307</v>
      </c>
      <c r="I10" s="26">
        <v>-4015631</v>
      </c>
      <c r="J10" s="27">
        <v>35718</v>
      </c>
      <c r="K10" s="23">
        <v>41076</v>
      </c>
      <c r="L10" s="24">
        <v>47237</v>
      </c>
    </row>
    <row r="11" spans="1:12" ht="13.5" x14ac:dyDescent="0.25">
      <c r="A11" s="28" t="s">
        <v>27</v>
      </c>
      <c r="B11" s="22" t="s">
        <v>19</v>
      </c>
      <c r="C11" s="23">
        <v>-946836</v>
      </c>
      <c r="D11" s="23">
        <v>12294168</v>
      </c>
      <c r="E11" s="24">
        <v>15292389</v>
      </c>
      <c r="F11" s="29">
        <v>24865901</v>
      </c>
      <c r="G11" s="30">
        <v>29054982</v>
      </c>
      <c r="H11" s="31">
        <v>29054982</v>
      </c>
      <c r="I11" s="26">
        <v>-2833107</v>
      </c>
      <c r="J11" s="32">
        <v>17031729</v>
      </c>
      <c r="K11" s="30">
        <v>11007924</v>
      </c>
      <c r="L11" s="31">
        <v>11786593</v>
      </c>
    </row>
    <row r="12" spans="1:12" ht="13.5" x14ac:dyDescent="0.25">
      <c r="A12" s="28" t="s">
        <v>28</v>
      </c>
      <c r="B12" s="22" t="s">
        <v>19</v>
      </c>
      <c r="C12" s="23">
        <v>16064</v>
      </c>
      <c r="D12" s="23">
        <v>69315</v>
      </c>
      <c r="E12" s="24">
        <v>35308</v>
      </c>
      <c r="F12" s="25">
        <v>0</v>
      </c>
      <c r="G12" s="23">
        <v>0</v>
      </c>
      <c r="H12" s="24">
        <v>0</v>
      </c>
      <c r="I12" s="26">
        <v>18097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94489556</v>
      </c>
      <c r="D13" s="35">
        <f t="shared" ref="D13:L13" si="0">SUM(D6:D12)</f>
        <v>124494024</v>
      </c>
      <c r="E13" s="36">
        <f t="shared" si="0"/>
        <v>152317203</v>
      </c>
      <c r="F13" s="37">
        <f t="shared" si="0"/>
        <v>202166811</v>
      </c>
      <c r="G13" s="35">
        <f t="shared" si="0"/>
        <v>238962368</v>
      </c>
      <c r="H13" s="36">
        <f t="shared" si="0"/>
        <v>238962368</v>
      </c>
      <c r="I13" s="38">
        <f t="shared" si="0"/>
        <v>109381402</v>
      </c>
      <c r="J13" s="39">
        <f t="shared" si="0"/>
        <v>291667367</v>
      </c>
      <c r="K13" s="35">
        <f t="shared" si="0"/>
        <v>304899189</v>
      </c>
      <c r="L13" s="36">
        <f t="shared" si="0"/>
        <v>352123722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332627708</v>
      </c>
      <c r="D17" s="23">
        <v>342220001</v>
      </c>
      <c r="E17" s="24">
        <v>376961092</v>
      </c>
      <c r="F17" s="29">
        <v>411460325</v>
      </c>
      <c r="G17" s="30">
        <v>404010452</v>
      </c>
      <c r="H17" s="31">
        <v>404010452</v>
      </c>
      <c r="I17" s="26">
        <v>13017290</v>
      </c>
      <c r="J17" s="32">
        <v>372031253</v>
      </c>
      <c r="K17" s="30">
        <v>384416941</v>
      </c>
      <c r="L17" s="31">
        <v>403712891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592526</v>
      </c>
      <c r="D21" s="23">
        <v>275201</v>
      </c>
      <c r="E21" s="24">
        <v>370025</v>
      </c>
      <c r="F21" s="25">
        <v>602473</v>
      </c>
      <c r="G21" s="23">
        <v>-674596</v>
      </c>
      <c r="H21" s="24">
        <v>-674596</v>
      </c>
      <c r="I21" s="26">
        <v>-95104</v>
      </c>
      <c r="J21" s="27">
        <v>657196</v>
      </c>
      <c r="K21" s="23">
        <v>653169</v>
      </c>
      <c r="L21" s="24">
        <v>649740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333220234</v>
      </c>
      <c r="D25" s="41">
        <f t="shared" ref="D25:L25" si="1">SUM(D15:D24)</f>
        <v>342495202</v>
      </c>
      <c r="E25" s="42">
        <f t="shared" si="1"/>
        <v>377331117</v>
      </c>
      <c r="F25" s="43">
        <f t="shared" si="1"/>
        <v>412062798</v>
      </c>
      <c r="G25" s="41">
        <f t="shared" si="1"/>
        <v>403335856</v>
      </c>
      <c r="H25" s="42">
        <f t="shared" si="1"/>
        <v>403335856</v>
      </c>
      <c r="I25" s="44">
        <f t="shared" si="1"/>
        <v>12922186</v>
      </c>
      <c r="J25" s="45">
        <f t="shared" si="1"/>
        <v>372688449</v>
      </c>
      <c r="K25" s="41">
        <f t="shared" si="1"/>
        <v>385070110</v>
      </c>
      <c r="L25" s="42">
        <f t="shared" si="1"/>
        <v>404362631</v>
      </c>
    </row>
    <row r="26" spans="1:12" ht="13.5" x14ac:dyDescent="0.25">
      <c r="A26" s="33" t="s">
        <v>42</v>
      </c>
      <c r="B26" s="34" t="s">
        <v>19</v>
      </c>
      <c r="C26" s="35">
        <f>+C13+C25</f>
        <v>427709790</v>
      </c>
      <c r="D26" s="35">
        <f t="shared" ref="D26:L26" si="2">+D13+D25</f>
        <v>466989226</v>
      </c>
      <c r="E26" s="36">
        <f t="shared" si="2"/>
        <v>529648320</v>
      </c>
      <c r="F26" s="37">
        <f t="shared" si="2"/>
        <v>614229609</v>
      </c>
      <c r="G26" s="35">
        <f t="shared" si="2"/>
        <v>642298224</v>
      </c>
      <c r="H26" s="36">
        <f t="shared" si="2"/>
        <v>642298224</v>
      </c>
      <c r="I26" s="38">
        <f t="shared" si="2"/>
        <v>122303588</v>
      </c>
      <c r="J26" s="39">
        <f t="shared" si="2"/>
        <v>664355816</v>
      </c>
      <c r="K26" s="35">
        <f t="shared" si="2"/>
        <v>689969299</v>
      </c>
      <c r="L26" s="36">
        <f t="shared" si="2"/>
        <v>756486353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2500</v>
      </c>
      <c r="E31" s="24">
        <v>3400</v>
      </c>
      <c r="F31" s="25">
        <v>0</v>
      </c>
      <c r="G31" s="23">
        <v>0</v>
      </c>
      <c r="H31" s="24">
        <v>0</v>
      </c>
      <c r="I31" s="26">
        <v>6500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20800143</v>
      </c>
      <c r="D32" s="23">
        <v>21806216</v>
      </c>
      <c r="E32" s="24">
        <v>27455399</v>
      </c>
      <c r="F32" s="25">
        <v>35689271</v>
      </c>
      <c r="G32" s="23">
        <v>-7142075</v>
      </c>
      <c r="H32" s="24">
        <v>-7142075</v>
      </c>
      <c r="I32" s="26">
        <v>-13014362</v>
      </c>
      <c r="J32" s="27">
        <v>15173606</v>
      </c>
      <c r="K32" s="23">
        <v>16381249</v>
      </c>
      <c r="L32" s="24">
        <v>17923686</v>
      </c>
    </row>
    <row r="33" spans="1:12" ht="13.5" x14ac:dyDescent="0.25">
      <c r="A33" s="28" t="s">
        <v>50</v>
      </c>
      <c r="B33" s="22" t="s">
        <v>51</v>
      </c>
      <c r="C33" s="23">
        <v>27135577</v>
      </c>
      <c r="D33" s="23">
        <v>31120385</v>
      </c>
      <c r="E33" s="24">
        <v>55924887</v>
      </c>
      <c r="F33" s="25">
        <v>2286494</v>
      </c>
      <c r="G33" s="23">
        <v>-6912997</v>
      </c>
      <c r="H33" s="24">
        <v>-6912997</v>
      </c>
      <c r="I33" s="26">
        <v>-53535</v>
      </c>
      <c r="J33" s="27">
        <v>1986394</v>
      </c>
      <c r="K33" s="23">
        <v>1986394</v>
      </c>
      <c r="L33" s="24">
        <v>1986394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412723</v>
      </c>
      <c r="F34" s="25">
        <v>2512102</v>
      </c>
      <c r="G34" s="23">
        <v>1963289</v>
      </c>
      <c r="H34" s="24">
        <v>1963289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206901</v>
      </c>
      <c r="D35" s="23">
        <v>15117828</v>
      </c>
      <c r="E35" s="24">
        <v>14110110</v>
      </c>
      <c r="F35" s="25">
        <v>218224</v>
      </c>
      <c r="G35" s="23">
        <v>153341</v>
      </c>
      <c r="H35" s="24">
        <v>153341</v>
      </c>
      <c r="I35" s="26">
        <v>5315685</v>
      </c>
      <c r="J35" s="27">
        <v>159913</v>
      </c>
      <c r="K35" s="23">
        <v>166877</v>
      </c>
      <c r="L35" s="24">
        <v>174795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48142621</v>
      </c>
      <c r="D37" s="35">
        <f t="shared" ref="D37:L37" si="3">SUM(D29:D36)</f>
        <v>68046929</v>
      </c>
      <c r="E37" s="36">
        <f t="shared" si="3"/>
        <v>97906519</v>
      </c>
      <c r="F37" s="37">
        <f t="shared" si="3"/>
        <v>40706091</v>
      </c>
      <c r="G37" s="35">
        <f t="shared" si="3"/>
        <v>-11938442</v>
      </c>
      <c r="H37" s="36">
        <f t="shared" si="3"/>
        <v>-11938442</v>
      </c>
      <c r="I37" s="38">
        <f t="shared" si="3"/>
        <v>-7745712</v>
      </c>
      <c r="J37" s="39">
        <f t="shared" si="3"/>
        <v>17319913</v>
      </c>
      <c r="K37" s="35">
        <f t="shared" si="3"/>
        <v>18534520</v>
      </c>
      <c r="L37" s="36">
        <f t="shared" si="3"/>
        <v>20084875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16064</v>
      </c>
      <c r="D39" s="23">
        <v>16064</v>
      </c>
      <c r="E39" s="24">
        <v>16064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24412362</v>
      </c>
      <c r="G40" s="23">
        <v>-1201318</v>
      </c>
      <c r="H40" s="24">
        <v>-1201318</v>
      </c>
      <c r="I40" s="26">
        <v>0</v>
      </c>
      <c r="J40" s="27">
        <v>25613680</v>
      </c>
      <c r="K40" s="23">
        <v>21771628</v>
      </c>
      <c r="L40" s="24">
        <v>17417302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3820000</v>
      </c>
      <c r="G42" s="23">
        <v>-580030</v>
      </c>
      <c r="H42" s="24">
        <v>-580030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16064</v>
      </c>
      <c r="D43" s="41">
        <f t="shared" ref="D43:L43" si="4">SUM(D39:D42)</f>
        <v>16064</v>
      </c>
      <c r="E43" s="42">
        <f t="shared" si="4"/>
        <v>16064</v>
      </c>
      <c r="F43" s="43">
        <f t="shared" si="4"/>
        <v>28232362</v>
      </c>
      <c r="G43" s="41">
        <f t="shared" si="4"/>
        <v>-1781348</v>
      </c>
      <c r="H43" s="42">
        <f t="shared" si="4"/>
        <v>-1781348</v>
      </c>
      <c r="I43" s="43">
        <f t="shared" si="4"/>
        <v>0</v>
      </c>
      <c r="J43" s="45">
        <f t="shared" si="4"/>
        <v>25613680</v>
      </c>
      <c r="K43" s="41">
        <f t="shared" si="4"/>
        <v>21771628</v>
      </c>
      <c r="L43" s="42">
        <f t="shared" si="4"/>
        <v>17417302</v>
      </c>
    </row>
    <row r="44" spans="1:12" ht="13.5" x14ac:dyDescent="0.25">
      <c r="A44" s="33" t="s">
        <v>61</v>
      </c>
      <c r="B44" s="34" t="s">
        <v>19</v>
      </c>
      <c r="C44" s="35">
        <f>+C37+C43</f>
        <v>48158685</v>
      </c>
      <c r="D44" s="35">
        <f t="shared" ref="D44:L44" si="5">+D37+D43</f>
        <v>68062993</v>
      </c>
      <c r="E44" s="36">
        <f t="shared" si="5"/>
        <v>97922583</v>
      </c>
      <c r="F44" s="37">
        <f t="shared" si="5"/>
        <v>68938453</v>
      </c>
      <c r="G44" s="35">
        <f t="shared" si="5"/>
        <v>-13719790</v>
      </c>
      <c r="H44" s="36">
        <f t="shared" si="5"/>
        <v>-13719790</v>
      </c>
      <c r="I44" s="38">
        <f t="shared" si="5"/>
        <v>-7745712</v>
      </c>
      <c r="J44" s="39">
        <f t="shared" si="5"/>
        <v>42933593</v>
      </c>
      <c r="K44" s="35">
        <f t="shared" si="5"/>
        <v>40306148</v>
      </c>
      <c r="L44" s="36">
        <f t="shared" si="5"/>
        <v>37502177</v>
      </c>
    </row>
    <row r="45" spans="1:12" ht="13.5" x14ac:dyDescent="0.25">
      <c r="A45" s="47" t="s">
        <v>62</v>
      </c>
      <c r="B45" s="48" t="s">
        <v>63</v>
      </c>
      <c r="C45" s="49">
        <f>+C26-C44</f>
        <v>379551105</v>
      </c>
      <c r="D45" s="49">
        <f t="shared" ref="D45:L45" si="6">+D26-D44</f>
        <v>398926233</v>
      </c>
      <c r="E45" s="50">
        <f t="shared" si="6"/>
        <v>431725737</v>
      </c>
      <c r="F45" s="51">
        <f t="shared" si="6"/>
        <v>545291156</v>
      </c>
      <c r="G45" s="49">
        <f t="shared" si="6"/>
        <v>656018014</v>
      </c>
      <c r="H45" s="50">
        <f t="shared" si="6"/>
        <v>656018014</v>
      </c>
      <c r="I45" s="52">
        <f t="shared" si="6"/>
        <v>130049300</v>
      </c>
      <c r="J45" s="53">
        <f t="shared" si="6"/>
        <v>621422223</v>
      </c>
      <c r="K45" s="49">
        <f t="shared" si="6"/>
        <v>649663151</v>
      </c>
      <c r="L45" s="50">
        <f t="shared" si="6"/>
        <v>718984176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317878520</v>
      </c>
      <c r="D47" s="23">
        <v>351879969</v>
      </c>
      <c r="E47" s="24">
        <v>366126718</v>
      </c>
      <c r="F47" s="25">
        <v>545291156</v>
      </c>
      <c r="G47" s="23">
        <v>656018014</v>
      </c>
      <c r="H47" s="24">
        <v>656018014</v>
      </c>
      <c r="I47" s="26">
        <v>-298076309</v>
      </c>
      <c r="J47" s="27">
        <v>621422223</v>
      </c>
      <c r="K47" s="23">
        <v>649663151</v>
      </c>
      <c r="L47" s="24">
        <v>718984176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317878520</v>
      </c>
      <c r="D50" s="56">
        <f t="shared" ref="D50:L50" si="7">SUM(D47:D49)</f>
        <v>351879969</v>
      </c>
      <c r="E50" s="57">
        <f t="shared" si="7"/>
        <v>366126718</v>
      </c>
      <c r="F50" s="58">
        <f t="shared" si="7"/>
        <v>545291156</v>
      </c>
      <c r="G50" s="56">
        <f t="shared" si="7"/>
        <v>656018014</v>
      </c>
      <c r="H50" s="57">
        <f t="shared" si="7"/>
        <v>656018014</v>
      </c>
      <c r="I50" s="59">
        <f t="shared" si="7"/>
        <v>-298076309</v>
      </c>
      <c r="J50" s="60">
        <f t="shared" si="7"/>
        <v>621422223</v>
      </c>
      <c r="K50" s="56">
        <f t="shared" si="7"/>
        <v>649663151</v>
      </c>
      <c r="L50" s="57">
        <f t="shared" si="7"/>
        <v>718984176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66728691</v>
      </c>
      <c r="D6" s="23">
        <v>42672350</v>
      </c>
      <c r="E6" s="24">
        <v>7858878</v>
      </c>
      <c r="F6" s="25">
        <v>103797227</v>
      </c>
      <c r="G6" s="23">
        <v>8693086</v>
      </c>
      <c r="H6" s="24">
        <v>8693086</v>
      </c>
      <c r="I6" s="26">
        <v>59968699</v>
      </c>
      <c r="J6" s="27">
        <v>51753227</v>
      </c>
      <c r="K6" s="23">
        <v>40675697</v>
      </c>
      <c r="L6" s="24">
        <v>11356689</v>
      </c>
    </row>
    <row r="7" spans="1:12" ht="13.5" x14ac:dyDescent="0.25">
      <c r="A7" s="28" t="s">
        <v>22</v>
      </c>
      <c r="B7" s="22" t="s">
        <v>9</v>
      </c>
      <c r="C7" s="23">
        <v>18149188</v>
      </c>
      <c r="D7" s="23">
        <v>14945458</v>
      </c>
      <c r="E7" s="24">
        <v>3602350</v>
      </c>
      <c r="F7" s="25">
        <v>2023585</v>
      </c>
      <c r="G7" s="23">
        <v>64165026</v>
      </c>
      <c r="H7" s="24">
        <v>64165026</v>
      </c>
      <c r="I7" s="26">
        <v>9465937</v>
      </c>
      <c r="J7" s="27">
        <v>7255257</v>
      </c>
      <c r="K7" s="23">
        <v>6581172</v>
      </c>
      <c r="L7" s="24">
        <v>8155547</v>
      </c>
    </row>
    <row r="8" spans="1:12" ht="13.5" x14ac:dyDescent="0.25">
      <c r="A8" s="28" t="s">
        <v>23</v>
      </c>
      <c r="B8" s="22" t="s">
        <v>9</v>
      </c>
      <c r="C8" s="23">
        <v>125406229</v>
      </c>
      <c r="D8" s="23">
        <v>102031782</v>
      </c>
      <c r="E8" s="24">
        <v>103509299</v>
      </c>
      <c r="F8" s="25">
        <v>118117767</v>
      </c>
      <c r="G8" s="23">
        <v>210466059</v>
      </c>
      <c r="H8" s="24">
        <v>210466059</v>
      </c>
      <c r="I8" s="26">
        <v>105138116</v>
      </c>
      <c r="J8" s="27">
        <v>24224922</v>
      </c>
      <c r="K8" s="23">
        <v>19487316</v>
      </c>
      <c r="L8" s="24">
        <v>20336166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7061686</v>
      </c>
      <c r="D10" s="23">
        <v>2527837</v>
      </c>
      <c r="E10" s="24">
        <v>0</v>
      </c>
      <c r="F10" s="25">
        <v>4755676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17219587</v>
      </c>
      <c r="D11" s="23">
        <v>14028133</v>
      </c>
      <c r="E11" s="24">
        <v>13354732</v>
      </c>
      <c r="F11" s="29">
        <v>7094694</v>
      </c>
      <c r="G11" s="30">
        <v>17184052</v>
      </c>
      <c r="H11" s="31">
        <v>17184052</v>
      </c>
      <c r="I11" s="26">
        <v>14005763</v>
      </c>
      <c r="J11" s="32">
        <v>18127063</v>
      </c>
      <c r="K11" s="30">
        <v>19931267</v>
      </c>
      <c r="L11" s="31">
        <v>19586937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234565381</v>
      </c>
      <c r="D13" s="35">
        <f t="shared" ref="D13:L13" si="0">SUM(D6:D12)</f>
        <v>176205560</v>
      </c>
      <c r="E13" s="36">
        <f t="shared" si="0"/>
        <v>128325259</v>
      </c>
      <c r="F13" s="37">
        <f t="shared" si="0"/>
        <v>235788949</v>
      </c>
      <c r="G13" s="35">
        <f t="shared" si="0"/>
        <v>300508223</v>
      </c>
      <c r="H13" s="36">
        <f t="shared" si="0"/>
        <v>300508223</v>
      </c>
      <c r="I13" s="38">
        <f t="shared" si="0"/>
        <v>188578515</v>
      </c>
      <c r="J13" s="39">
        <f t="shared" si="0"/>
        <v>101360469</v>
      </c>
      <c r="K13" s="35">
        <f t="shared" si="0"/>
        <v>86675452</v>
      </c>
      <c r="L13" s="36">
        <f t="shared" si="0"/>
        <v>59435339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79891232</v>
      </c>
      <c r="D16" s="23">
        <v>78559134</v>
      </c>
      <c r="E16" s="24">
        <v>74859182</v>
      </c>
      <c r="F16" s="25">
        <v>73572350</v>
      </c>
      <c r="G16" s="23">
        <v>79405908</v>
      </c>
      <c r="H16" s="24">
        <v>79405908</v>
      </c>
      <c r="I16" s="26">
        <v>74092570</v>
      </c>
      <c r="J16" s="27">
        <v>70677067</v>
      </c>
      <c r="K16" s="23">
        <v>73075244</v>
      </c>
      <c r="L16" s="24">
        <v>76093045</v>
      </c>
    </row>
    <row r="17" spans="1:12" ht="13.5" x14ac:dyDescent="0.25">
      <c r="A17" s="28" t="s">
        <v>33</v>
      </c>
      <c r="B17" s="22" t="s">
        <v>34</v>
      </c>
      <c r="C17" s="23">
        <v>386002479</v>
      </c>
      <c r="D17" s="23">
        <v>461238080</v>
      </c>
      <c r="E17" s="24">
        <v>490361501</v>
      </c>
      <c r="F17" s="29">
        <v>685739596</v>
      </c>
      <c r="G17" s="30">
        <v>532041826</v>
      </c>
      <c r="H17" s="31">
        <v>532041826</v>
      </c>
      <c r="I17" s="26">
        <v>519345227</v>
      </c>
      <c r="J17" s="32">
        <v>549286605</v>
      </c>
      <c r="K17" s="30">
        <v>572862729</v>
      </c>
      <c r="L17" s="31">
        <v>599491089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89600</v>
      </c>
      <c r="E20" s="24">
        <v>89600</v>
      </c>
      <c r="F20" s="25">
        <v>179200</v>
      </c>
      <c r="G20" s="23">
        <v>89600</v>
      </c>
      <c r="H20" s="24">
        <v>89600</v>
      </c>
      <c r="I20" s="26">
        <v>89600</v>
      </c>
      <c r="J20" s="27">
        <v>89600</v>
      </c>
      <c r="K20" s="23">
        <v>93990</v>
      </c>
      <c r="L20" s="24">
        <v>98408</v>
      </c>
    </row>
    <row r="21" spans="1:12" ht="13.5" x14ac:dyDescent="0.25">
      <c r="A21" s="28" t="s">
        <v>38</v>
      </c>
      <c r="B21" s="22" t="s">
        <v>19</v>
      </c>
      <c r="C21" s="23">
        <v>-2072244</v>
      </c>
      <c r="D21" s="23">
        <v>-2847814</v>
      </c>
      <c r="E21" s="24">
        <v>-3293468</v>
      </c>
      <c r="F21" s="25">
        <v>2054304</v>
      </c>
      <c r="G21" s="23">
        <v>6020791</v>
      </c>
      <c r="H21" s="24">
        <v>6020791</v>
      </c>
      <c r="I21" s="26">
        <v>-3170974</v>
      </c>
      <c r="J21" s="27">
        <v>792824</v>
      </c>
      <c r="K21" s="23">
        <v>831672</v>
      </c>
      <c r="L21" s="24">
        <v>870762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463821467</v>
      </c>
      <c r="D25" s="41">
        <f t="shared" ref="D25:L25" si="1">SUM(D15:D24)</f>
        <v>537039000</v>
      </c>
      <c r="E25" s="42">
        <f t="shared" si="1"/>
        <v>562016815</v>
      </c>
      <c r="F25" s="43">
        <f t="shared" si="1"/>
        <v>761545450</v>
      </c>
      <c r="G25" s="41">
        <f t="shared" si="1"/>
        <v>617558125</v>
      </c>
      <c r="H25" s="42">
        <f t="shared" si="1"/>
        <v>617558125</v>
      </c>
      <c r="I25" s="44">
        <f t="shared" si="1"/>
        <v>590356423</v>
      </c>
      <c r="J25" s="45">
        <f t="shared" si="1"/>
        <v>620846096</v>
      </c>
      <c r="K25" s="41">
        <f t="shared" si="1"/>
        <v>646863635</v>
      </c>
      <c r="L25" s="42">
        <f t="shared" si="1"/>
        <v>676553304</v>
      </c>
    </row>
    <row r="26" spans="1:12" ht="13.5" x14ac:dyDescent="0.25">
      <c r="A26" s="33" t="s">
        <v>42</v>
      </c>
      <c r="B26" s="34" t="s">
        <v>19</v>
      </c>
      <c r="C26" s="35">
        <f>+C13+C25</f>
        <v>698386848</v>
      </c>
      <c r="D26" s="35">
        <f t="shared" ref="D26:L26" si="2">+D13+D25</f>
        <v>713244560</v>
      </c>
      <c r="E26" s="36">
        <f t="shared" si="2"/>
        <v>690342074</v>
      </c>
      <c r="F26" s="37">
        <f t="shared" si="2"/>
        <v>997334399</v>
      </c>
      <c r="G26" s="35">
        <f t="shared" si="2"/>
        <v>918066348</v>
      </c>
      <c r="H26" s="36">
        <f t="shared" si="2"/>
        <v>918066348</v>
      </c>
      <c r="I26" s="38">
        <f t="shared" si="2"/>
        <v>778934938</v>
      </c>
      <c r="J26" s="39">
        <f t="shared" si="2"/>
        <v>722206565</v>
      </c>
      <c r="K26" s="35">
        <f t="shared" si="2"/>
        <v>733539087</v>
      </c>
      <c r="L26" s="36">
        <f t="shared" si="2"/>
        <v>735988643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3510833</v>
      </c>
      <c r="G30" s="23">
        <v>133228</v>
      </c>
      <c r="H30" s="24">
        <v>133228</v>
      </c>
      <c r="I30" s="26">
        <v>0</v>
      </c>
      <c r="J30" s="27">
        <v>376101</v>
      </c>
      <c r="K30" s="23">
        <v>378843</v>
      </c>
      <c r="L30" s="24">
        <v>397288</v>
      </c>
    </row>
    <row r="31" spans="1:12" ht="13.5" x14ac:dyDescent="0.25">
      <c r="A31" s="28" t="s">
        <v>47</v>
      </c>
      <c r="B31" s="22" t="s">
        <v>19</v>
      </c>
      <c r="C31" s="23">
        <v>748757</v>
      </c>
      <c r="D31" s="23">
        <v>742698</v>
      </c>
      <c r="E31" s="24">
        <v>743618</v>
      </c>
      <c r="F31" s="25">
        <v>742698</v>
      </c>
      <c r="G31" s="23">
        <v>1000909</v>
      </c>
      <c r="H31" s="24">
        <v>1000909</v>
      </c>
      <c r="I31" s="26">
        <v>757328</v>
      </c>
      <c r="J31" s="27">
        <v>1083067</v>
      </c>
      <c r="K31" s="23">
        <v>1136137</v>
      </c>
      <c r="L31" s="24">
        <v>1189536</v>
      </c>
    </row>
    <row r="32" spans="1:12" ht="13.5" x14ac:dyDescent="0.25">
      <c r="A32" s="28" t="s">
        <v>48</v>
      </c>
      <c r="B32" s="22" t="s">
        <v>49</v>
      </c>
      <c r="C32" s="23">
        <v>13675709</v>
      </c>
      <c r="D32" s="23">
        <v>22042815</v>
      </c>
      <c r="E32" s="24">
        <v>35754094</v>
      </c>
      <c r="F32" s="25">
        <v>40940794</v>
      </c>
      <c r="G32" s="23">
        <v>57244670</v>
      </c>
      <c r="H32" s="24">
        <v>57244670</v>
      </c>
      <c r="I32" s="26">
        <v>88910688</v>
      </c>
      <c r="J32" s="27">
        <v>34697841</v>
      </c>
      <c r="K32" s="23">
        <v>33885801</v>
      </c>
      <c r="L32" s="24">
        <v>35113292</v>
      </c>
    </row>
    <row r="33" spans="1:12" ht="13.5" x14ac:dyDescent="0.25">
      <c r="A33" s="28" t="s">
        <v>50</v>
      </c>
      <c r="B33" s="22" t="s">
        <v>51</v>
      </c>
      <c r="C33" s="23">
        <v>1938723</v>
      </c>
      <c r="D33" s="23">
        <v>278123</v>
      </c>
      <c r="E33" s="24">
        <v>1764380</v>
      </c>
      <c r="F33" s="25">
        <v>28596923</v>
      </c>
      <c r="G33" s="23">
        <v>807007</v>
      </c>
      <c r="H33" s="24">
        <v>807007</v>
      </c>
      <c r="I33" s="26">
        <v>33411589</v>
      </c>
      <c r="J33" s="27">
        <v>19408397</v>
      </c>
      <c r="K33" s="23">
        <v>19924917</v>
      </c>
      <c r="L33" s="24">
        <v>20885258</v>
      </c>
    </row>
    <row r="34" spans="1:12" ht="13.5" x14ac:dyDescent="0.25">
      <c r="A34" s="28" t="s">
        <v>52</v>
      </c>
      <c r="B34" s="22" t="s">
        <v>19</v>
      </c>
      <c r="C34" s="23">
        <v>107920160</v>
      </c>
      <c r="D34" s="23">
        <v>86065621</v>
      </c>
      <c r="E34" s="24">
        <v>101471072</v>
      </c>
      <c r="F34" s="25">
        <v>339278</v>
      </c>
      <c r="G34" s="23">
        <v>444444</v>
      </c>
      <c r="H34" s="24">
        <v>444444</v>
      </c>
      <c r="I34" s="26">
        <v>87105791</v>
      </c>
      <c r="J34" s="27">
        <v>444444</v>
      </c>
      <c r="K34" s="23">
        <v>352171</v>
      </c>
      <c r="L34" s="24">
        <v>366962</v>
      </c>
    </row>
    <row r="35" spans="1:12" ht="13.5" x14ac:dyDescent="0.25">
      <c r="A35" s="28" t="s">
        <v>27</v>
      </c>
      <c r="B35" s="22" t="s">
        <v>19</v>
      </c>
      <c r="C35" s="23">
        <v>14221001</v>
      </c>
      <c r="D35" s="23">
        <v>13438884</v>
      </c>
      <c r="E35" s="24">
        <v>14000221</v>
      </c>
      <c r="F35" s="25">
        <v>1229612</v>
      </c>
      <c r="G35" s="23">
        <v>9000</v>
      </c>
      <c r="H35" s="24">
        <v>9000</v>
      </c>
      <c r="I35" s="26">
        <v>14453656</v>
      </c>
      <c r="J35" s="27">
        <v>835873</v>
      </c>
      <c r="K35" s="23">
        <v>792954</v>
      </c>
      <c r="L35" s="24">
        <v>2000372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138504350</v>
      </c>
      <c r="D37" s="35">
        <f t="shared" ref="D37:L37" si="3">SUM(D29:D36)</f>
        <v>122568141</v>
      </c>
      <c r="E37" s="36">
        <f t="shared" si="3"/>
        <v>153733385</v>
      </c>
      <c r="F37" s="37">
        <f t="shared" si="3"/>
        <v>75360138</v>
      </c>
      <c r="G37" s="35">
        <f t="shared" si="3"/>
        <v>59639258</v>
      </c>
      <c r="H37" s="36">
        <f t="shared" si="3"/>
        <v>59639258</v>
      </c>
      <c r="I37" s="38">
        <f t="shared" si="3"/>
        <v>224639052</v>
      </c>
      <c r="J37" s="39">
        <f t="shared" si="3"/>
        <v>56845723</v>
      </c>
      <c r="K37" s="35">
        <f t="shared" si="3"/>
        <v>56470823</v>
      </c>
      <c r="L37" s="36">
        <f t="shared" si="3"/>
        <v>59952708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-105251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7154186</v>
      </c>
      <c r="D40" s="23">
        <v>6511746</v>
      </c>
      <c r="E40" s="24">
        <v>7459150</v>
      </c>
      <c r="F40" s="25">
        <v>12861971</v>
      </c>
      <c r="G40" s="23">
        <v>12881172</v>
      </c>
      <c r="H40" s="24">
        <v>12881172</v>
      </c>
      <c r="I40" s="26">
        <v>7459150</v>
      </c>
      <c r="J40" s="27">
        <v>12504164</v>
      </c>
      <c r="K40" s="23">
        <v>13116868</v>
      </c>
      <c r="L40" s="24">
        <v>13733361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4628432</v>
      </c>
      <c r="D42" s="23">
        <v>5954954</v>
      </c>
      <c r="E42" s="24">
        <v>6554121</v>
      </c>
      <c r="F42" s="25">
        <v>0</v>
      </c>
      <c r="G42" s="23">
        <v>0</v>
      </c>
      <c r="H42" s="24">
        <v>0</v>
      </c>
      <c r="I42" s="26">
        <v>6554121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11782618</v>
      </c>
      <c r="D43" s="41">
        <f t="shared" ref="D43:L43" si="4">SUM(D39:D42)</f>
        <v>12466700</v>
      </c>
      <c r="E43" s="42">
        <f t="shared" si="4"/>
        <v>14013271</v>
      </c>
      <c r="F43" s="43">
        <f t="shared" si="4"/>
        <v>12861971</v>
      </c>
      <c r="G43" s="41">
        <f t="shared" si="4"/>
        <v>12881172</v>
      </c>
      <c r="H43" s="42">
        <f t="shared" si="4"/>
        <v>12881172</v>
      </c>
      <c r="I43" s="43">
        <f t="shared" si="4"/>
        <v>13908020</v>
      </c>
      <c r="J43" s="45">
        <f t="shared" si="4"/>
        <v>12504164</v>
      </c>
      <c r="K43" s="41">
        <f t="shared" si="4"/>
        <v>13116868</v>
      </c>
      <c r="L43" s="42">
        <f t="shared" si="4"/>
        <v>13733361</v>
      </c>
    </row>
    <row r="44" spans="1:12" ht="13.5" x14ac:dyDescent="0.25">
      <c r="A44" s="33" t="s">
        <v>61</v>
      </c>
      <c r="B44" s="34" t="s">
        <v>19</v>
      </c>
      <c r="C44" s="35">
        <f>+C37+C43</f>
        <v>150286968</v>
      </c>
      <c r="D44" s="35">
        <f t="shared" ref="D44:L44" si="5">+D37+D43</f>
        <v>135034841</v>
      </c>
      <c r="E44" s="36">
        <f t="shared" si="5"/>
        <v>167746656</v>
      </c>
      <c r="F44" s="37">
        <f t="shared" si="5"/>
        <v>88222109</v>
      </c>
      <c r="G44" s="35">
        <f t="shared" si="5"/>
        <v>72520430</v>
      </c>
      <c r="H44" s="36">
        <f t="shared" si="5"/>
        <v>72520430</v>
      </c>
      <c r="I44" s="38">
        <f t="shared" si="5"/>
        <v>238547072</v>
      </c>
      <c r="J44" s="39">
        <f t="shared" si="5"/>
        <v>69349887</v>
      </c>
      <c r="K44" s="35">
        <f t="shared" si="5"/>
        <v>69587691</v>
      </c>
      <c r="L44" s="36">
        <f t="shared" si="5"/>
        <v>73686069</v>
      </c>
    </row>
    <row r="45" spans="1:12" ht="13.5" x14ac:dyDescent="0.25">
      <c r="A45" s="47" t="s">
        <v>62</v>
      </c>
      <c r="B45" s="48" t="s">
        <v>63</v>
      </c>
      <c r="C45" s="49">
        <f>+C26-C44</f>
        <v>548099880</v>
      </c>
      <c r="D45" s="49">
        <f t="shared" ref="D45:L45" si="6">+D26-D44</f>
        <v>578209719</v>
      </c>
      <c r="E45" s="50">
        <f t="shared" si="6"/>
        <v>522595418</v>
      </c>
      <c r="F45" s="51">
        <f t="shared" si="6"/>
        <v>909112290</v>
      </c>
      <c r="G45" s="49">
        <f t="shared" si="6"/>
        <v>845545918</v>
      </c>
      <c r="H45" s="50">
        <f t="shared" si="6"/>
        <v>845545918</v>
      </c>
      <c r="I45" s="52">
        <f t="shared" si="6"/>
        <v>540387866</v>
      </c>
      <c r="J45" s="53">
        <f t="shared" si="6"/>
        <v>652856678</v>
      </c>
      <c r="K45" s="49">
        <f t="shared" si="6"/>
        <v>663951396</v>
      </c>
      <c r="L45" s="50">
        <f t="shared" si="6"/>
        <v>662302574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405205439</v>
      </c>
      <c r="D47" s="23">
        <v>565779526</v>
      </c>
      <c r="E47" s="24">
        <v>571787711</v>
      </c>
      <c r="F47" s="25">
        <v>909112290</v>
      </c>
      <c r="G47" s="23">
        <v>845545918</v>
      </c>
      <c r="H47" s="24">
        <v>845545918</v>
      </c>
      <c r="I47" s="26">
        <v>547641816</v>
      </c>
      <c r="J47" s="27">
        <v>652856678</v>
      </c>
      <c r="K47" s="23">
        <v>663951396</v>
      </c>
      <c r="L47" s="24">
        <v>662302574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405205439</v>
      </c>
      <c r="D50" s="56">
        <f t="shared" ref="D50:L50" si="7">SUM(D47:D49)</f>
        <v>565779526</v>
      </c>
      <c r="E50" s="57">
        <f t="shared" si="7"/>
        <v>571787711</v>
      </c>
      <c r="F50" s="58">
        <f t="shared" si="7"/>
        <v>909112290</v>
      </c>
      <c r="G50" s="56">
        <f t="shared" si="7"/>
        <v>845545918</v>
      </c>
      <c r="H50" s="57">
        <f t="shared" si="7"/>
        <v>845545918</v>
      </c>
      <c r="I50" s="59">
        <f t="shared" si="7"/>
        <v>547641816</v>
      </c>
      <c r="J50" s="60">
        <f t="shared" si="7"/>
        <v>652856678</v>
      </c>
      <c r="K50" s="56">
        <f t="shared" si="7"/>
        <v>663951396</v>
      </c>
      <c r="L50" s="57">
        <f t="shared" si="7"/>
        <v>662302574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44715100</v>
      </c>
      <c r="D6" s="23">
        <v>6653684</v>
      </c>
      <c r="E6" s="24">
        <v>321091</v>
      </c>
      <c r="F6" s="25">
        <v>65353789</v>
      </c>
      <c r="G6" s="23">
        <v>67578220</v>
      </c>
      <c r="H6" s="24">
        <v>67578220</v>
      </c>
      <c r="I6" s="26">
        <v>3590330</v>
      </c>
      <c r="J6" s="27">
        <v>39750828</v>
      </c>
      <c r="K6" s="23">
        <v>59146344</v>
      </c>
      <c r="L6" s="24">
        <v>61582244</v>
      </c>
    </row>
    <row r="7" spans="1:12" ht="13.5" x14ac:dyDescent="0.25">
      <c r="A7" s="28" t="s">
        <v>22</v>
      </c>
      <c r="B7" s="22" t="s">
        <v>9</v>
      </c>
      <c r="C7" s="23">
        <v>35071977</v>
      </c>
      <c r="D7" s="23">
        <v>27688383</v>
      </c>
      <c r="E7" s="24">
        <v>38777954</v>
      </c>
      <c r="F7" s="25">
        <v>1861833</v>
      </c>
      <c r="G7" s="23">
        <v>2256284</v>
      </c>
      <c r="H7" s="24">
        <v>2256284</v>
      </c>
      <c r="I7" s="26">
        <v>-1612098</v>
      </c>
      <c r="J7" s="27">
        <v>2601520</v>
      </c>
      <c r="K7" s="23">
        <v>1291147</v>
      </c>
      <c r="L7" s="24">
        <v>1375075</v>
      </c>
    </row>
    <row r="8" spans="1:12" ht="13.5" x14ac:dyDescent="0.25">
      <c r="A8" s="28" t="s">
        <v>23</v>
      </c>
      <c r="B8" s="22" t="s">
        <v>9</v>
      </c>
      <c r="C8" s="23">
        <v>-9183805</v>
      </c>
      <c r="D8" s="23">
        <v>-2076745</v>
      </c>
      <c r="E8" s="24">
        <v>-6879813</v>
      </c>
      <c r="F8" s="25">
        <v>79573936</v>
      </c>
      <c r="G8" s="23">
        <v>52560728</v>
      </c>
      <c r="H8" s="24">
        <v>52560728</v>
      </c>
      <c r="I8" s="26">
        <v>35476094</v>
      </c>
      <c r="J8" s="27">
        <v>50744483</v>
      </c>
      <c r="K8" s="23">
        <v>41821012</v>
      </c>
      <c r="L8" s="24">
        <v>43795438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14740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5062886</v>
      </c>
      <c r="D11" s="23">
        <v>5421204</v>
      </c>
      <c r="E11" s="24">
        <v>10273594</v>
      </c>
      <c r="F11" s="29">
        <v>6060693</v>
      </c>
      <c r="G11" s="30">
        <v>5078363</v>
      </c>
      <c r="H11" s="31">
        <v>5078363</v>
      </c>
      <c r="I11" s="26">
        <v>169651</v>
      </c>
      <c r="J11" s="32">
        <v>2768642</v>
      </c>
      <c r="K11" s="30">
        <v>2753084</v>
      </c>
      <c r="L11" s="31">
        <v>2921456</v>
      </c>
    </row>
    <row r="12" spans="1:12" ht="13.5" x14ac:dyDescent="0.25">
      <c r="A12" s="28" t="s">
        <v>28</v>
      </c>
      <c r="B12" s="22" t="s">
        <v>19</v>
      </c>
      <c r="C12" s="23">
        <v>1420698</v>
      </c>
      <c r="D12" s="23">
        <v>315651</v>
      </c>
      <c r="E12" s="24">
        <v>858894</v>
      </c>
      <c r="F12" s="25">
        <v>0</v>
      </c>
      <c r="G12" s="23">
        <v>945654</v>
      </c>
      <c r="H12" s="24">
        <v>945654</v>
      </c>
      <c r="I12" s="26">
        <v>-3663454</v>
      </c>
      <c r="J12" s="27">
        <v>807266</v>
      </c>
      <c r="K12" s="23">
        <v>847629</v>
      </c>
      <c r="L12" s="24">
        <v>898487</v>
      </c>
    </row>
    <row r="13" spans="1:12" ht="13.5" x14ac:dyDescent="0.25">
      <c r="A13" s="33" t="s">
        <v>29</v>
      </c>
      <c r="B13" s="34" t="s">
        <v>19</v>
      </c>
      <c r="C13" s="35">
        <f>SUM(C6:C12)</f>
        <v>77086856</v>
      </c>
      <c r="D13" s="35">
        <f t="shared" ref="D13:L13" si="0">SUM(D6:D12)</f>
        <v>38002177</v>
      </c>
      <c r="E13" s="36">
        <f t="shared" si="0"/>
        <v>43351720</v>
      </c>
      <c r="F13" s="37">
        <f t="shared" si="0"/>
        <v>152850251</v>
      </c>
      <c r="G13" s="35">
        <f t="shared" si="0"/>
        <v>128419249</v>
      </c>
      <c r="H13" s="36">
        <f t="shared" si="0"/>
        <v>128419249</v>
      </c>
      <c r="I13" s="38">
        <f t="shared" si="0"/>
        <v>33975263</v>
      </c>
      <c r="J13" s="39">
        <f t="shared" si="0"/>
        <v>96672739</v>
      </c>
      <c r="K13" s="35">
        <f t="shared" si="0"/>
        <v>105859216</v>
      </c>
      <c r="L13" s="36">
        <f t="shared" si="0"/>
        <v>110572700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27854000</v>
      </c>
      <c r="D16" s="23">
        <v>31757970</v>
      </c>
      <c r="E16" s="24">
        <v>22833400</v>
      </c>
      <c r="F16" s="25">
        <v>31757970</v>
      </c>
      <c r="G16" s="23">
        <v>22833400</v>
      </c>
      <c r="H16" s="24">
        <v>22833400</v>
      </c>
      <c r="I16" s="26">
        <v>0</v>
      </c>
      <c r="J16" s="27">
        <v>22833400</v>
      </c>
      <c r="K16" s="23">
        <v>23746736</v>
      </c>
      <c r="L16" s="24">
        <v>24815339</v>
      </c>
    </row>
    <row r="17" spans="1:12" ht="13.5" x14ac:dyDescent="0.25">
      <c r="A17" s="28" t="s">
        <v>33</v>
      </c>
      <c r="B17" s="22" t="s">
        <v>34</v>
      </c>
      <c r="C17" s="23">
        <v>412597506</v>
      </c>
      <c r="D17" s="23">
        <v>444593758</v>
      </c>
      <c r="E17" s="24">
        <v>471427031</v>
      </c>
      <c r="F17" s="29">
        <v>458096287</v>
      </c>
      <c r="G17" s="30">
        <v>487885678</v>
      </c>
      <c r="H17" s="31">
        <v>487885678</v>
      </c>
      <c r="I17" s="26">
        <v>-8308961</v>
      </c>
      <c r="J17" s="32">
        <v>494474507</v>
      </c>
      <c r="K17" s="30">
        <v>513860647</v>
      </c>
      <c r="L17" s="31">
        <v>537988298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1104835</v>
      </c>
      <c r="D20" s="23">
        <v>1104835</v>
      </c>
      <c r="E20" s="24">
        <v>1104835</v>
      </c>
      <c r="F20" s="25">
        <v>1104835</v>
      </c>
      <c r="G20" s="23">
        <v>1104835</v>
      </c>
      <c r="H20" s="24">
        <v>1104835</v>
      </c>
      <c r="I20" s="26">
        <v>0</v>
      </c>
      <c r="J20" s="27">
        <v>1504835</v>
      </c>
      <c r="K20" s="23">
        <v>1569028</v>
      </c>
      <c r="L20" s="24">
        <v>1645935</v>
      </c>
    </row>
    <row r="21" spans="1:12" ht="13.5" x14ac:dyDescent="0.25">
      <c r="A21" s="28" t="s">
        <v>38</v>
      </c>
      <c r="B21" s="22" t="s">
        <v>19</v>
      </c>
      <c r="C21" s="23">
        <v>9143397</v>
      </c>
      <c r="D21" s="23">
        <v>542304</v>
      </c>
      <c r="E21" s="24">
        <v>191212</v>
      </c>
      <c r="F21" s="25">
        <v>542306</v>
      </c>
      <c r="G21" s="23">
        <v>191212</v>
      </c>
      <c r="H21" s="24">
        <v>191212</v>
      </c>
      <c r="I21" s="26">
        <v>-132045</v>
      </c>
      <c r="J21" s="27">
        <v>191212</v>
      </c>
      <c r="K21" s="23">
        <v>198860</v>
      </c>
      <c r="L21" s="24">
        <v>207809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450699738</v>
      </c>
      <c r="D25" s="41">
        <f t="shared" ref="D25:L25" si="1">SUM(D15:D24)</f>
        <v>477998867</v>
      </c>
      <c r="E25" s="42">
        <f t="shared" si="1"/>
        <v>495556478</v>
      </c>
      <c r="F25" s="43">
        <f t="shared" si="1"/>
        <v>491501398</v>
      </c>
      <c r="G25" s="41">
        <f t="shared" si="1"/>
        <v>512015125</v>
      </c>
      <c r="H25" s="42">
        <f t="shared" si="1"/>
        <v>512015125</v>
      </c>
      <c r="I25" s="44">
        <f t="shared" si="1"/>
        <v>-8441006</v>
      </c>
      <c r="J25" s="45">
        <f t="shared" si="1"/>
        <v>519003954</v>
      </c>
      <c r="K25" s="41">
        <f t="shared" si="1"/>
        <v>539375271</v>
      </c>
      <c r="L25" s="42">
        <f t="shared" si="1"/>
        <v>564657381</v>
      </c>
    </row>
    <row r="26" spans="1:12" ht="13.5" x14ac:dyDescent="0.25">
      <c r="A26" s="33" t="s">
        <v>42</v>
      </c>
      <c r="B26" s="34" t="s">
        <v>19</v>
      </c>
      <c r="C26" s="35">
        <f>+C13+C25</f>
        <v>527786594</v>
      </c>
      <c r="D26" s="35">
        <f t="shared" ref="D26:L26" si="2">+D13+D25</f>
        <v>516001044</v>
      </c>
      <c r="E26" s="36">
        <f t="shared" si="2"/>
        <v>538908198</v>
      </c>
      <c r="F26" s="37">
        <f t="shared" si="2"/>
        <v>644351649</v>
      </c>
      <c r="G26" s="35">
        <f t="shared" si="2"/>
        <v>640434374</v>
      </c>
      <c r="H26" s="36">
        <f t="shared" si="2"/>
        <v>640434374</v>
      </c>
      <c r="I26" s="38">
        <f t="shared" si="2"/>
        <v>25534257</v>
      </c>
      <c r="J26" s="39">
        <f t="shared" si="2"/>
        <v>615676693</v>
      </c>
      <c r="K26" s="35">
        <f t="shared" si="2"/>
        <v>645234487</v>
      </c>
      <c r="L26" s="36">
        <f t="shared" si="2"/>
        <v>675230081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</v>
      </c>
      <c r="D30" s="23">
        <v>1</v>
      </c>
      <c r="E30" s="24">
        <v>1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107040</v>
      </c>
      <c r="D31" s="23">
        <v>101429</v>
      </c>
      <c r="E31" s="24">
        <v>34178</v>
      </c>
      <c r="F31" s="25">
        <v>0</v>
      </c>
      <c r="G31" s="23">
        <v>0</v>
      </c>
      <c r="H31" s="24">
        <v>0</v>
      </c>
      <c r="I31" s="26">
        <v>-172553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36292967</v>
      </c>
      <c r="D32" s="23">
        <v>55707917</v>
      </c>
      <c r="E32" s="24">
        <v>80409757</v>
      </c>
      <c r="F32" s="25">
        <v>75273265</v>
      </c>
      <c r="G32" s="23">
        <v>92699963</v>
      </c>
      <c r="H32" s="24">
        <v>92699963</v>
      </c>
      <c r="I32" s="26">
        <v>-143634570</v>
      </c>
      <c r="J32" s="27">
        <v>92749963</v>
      </c>
      <c r="K32" s="23">
        <v>96470460</v>
      </c>
      <c r="L32" s="24">
        <v>100828170</v>
      </c>
    </row>
    <row r="33" spans="1:12" ht="13.5" x14ac:dyDescent="0.25">
      <c r="A33" s="28" t="s">
        <v>50</v>
      </c>
      <c r="B33" s="22" t="s">
        <v>51</v>
      </c>
      <c r="C33" s="23">
        <v>18391970</v>
      </c>
      <c r="D33" s="23">
        <v>20865678</v>
      </c>
      <c r="E33" s="24">
        <v>17370248</v>
      </c>
      <c r="F33" s="25">
        <v>-5344993</v>
      </c>
      <c r="G33" s="23">
        <v>7899900</v>
      </c>
      <c r="H33" s="24">
        <v>7899900</v>
      </c>
      <c r="I33" s="26">
        <v>14900362</v>
      </c>
      <c r="J33" s="27">
        <v>8314900</v>
      </c>
      <c r="K33" s="23">
        <v>8647496</v>
      </c>
      <c r="L33" s="24">
        <v>9036633</v>
      </c>
    </row>
    <row r="34" spans="1:12" ht="13.5" x14ac:dyDescent="0.25">
      <c r="A34" s="28" t="s">
        <v>52</v>
      </c>
      <c r="B34" s="22" t="s">
        <v>19</v>
      </c>
      <c r="C34" s="23">
        <v>35617050</v>
      </c>
      <c r="D34" s="23">
        <v>38272306</v>
      </c>
      <c r="E34" s="24">
        <v>45968919</v>
      </c>
      <c r="F34" s="25">
        <v>-3752803</v>
      </c>
      <c r="G34" s="23">
        <v>5075074</v>
      </c>
      <c r="H34" s="24">
        <v>5075074</v>
      </c>
      <c r="I34" s="26">
        <v>0</v>
      </c>
      <c r="J34" s="27">
        <v>5075074</v>
      </c>
      <c r="K34" s="23">
        <v>5278077</v>
      </c>
      <c r="L34" s="24">
        <v>5515590</v>
      </c>
    </row>
    <row r="35" spans="1:12" ht="13.5" x14ac:dyDescent="0.25">
      <c r="A35" s="28" t="s">
        <v>27</v>
      </c>
      <c r="B35" s="22" t="s">
        <v>19</v>
      </c>
      <c r="C35" s="23">
        <v>3373096</v>
      </c>
      <c r="D35" s="23">
        <v>4454274</v>
      </c>
      <c r="E35" s="24">
        <v>4186012</v>
      </c>
      <c r="F35" s="25">
        <v>1831674</v>
      </c>
      <c r="G35" s="23">
        <v>0</v>
      </c>
      <c r="H35" s="24">
        <v>0</v>
      </c>
      <c r="I35" s="26">
        <v>1131322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93782124</v>
      </c>
      <c r="D37" s="35">
        <f t="shared" ref="D37:L37" si="3">SUM(D29:D36)</f>
        <v>119401605</v>
      </c>
      <c r="E37" s="36">
        <f t="shared" si="3"/>
        <v>147969115</v>
      </c>
      <c r="F37" s="37">
        <f t="shared" si="3"/>
        <v>68007143</v>
      </c>
      <c r="G37" s="35">
        <f t="shared" si="3"/>
        <v>105674937</v>
      </c>
      <c r="H37" s="36">
        <f t="shared" si="3"/>
        <v>105674937</v>
      </c>
      <c r="I37" s="38">
        <f t="shared" si="3"/>
        <v>-127775439</v>
      </c>
      <c r="J37" s="39">
        <f t="shared" si="3"/>
        <v>106139937</v>
      </c>
      <c r="K37" s="35">
        <f t="shared" si="3"/>
        <v>110396033</v>
      </c>
      <c r="L37" s="36">
        <f t="shared" si="3"/>
        <v>115380393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32865061</v>
      </c>
      <c r="H40" s="24">
        <v>32865061</v>
      </c>
      <c r="I40" s="26">
        <v>0</v>
      </c>
      <c r="J40" s="27">
        <v>32865061</v>
      </c>
      <c r="K40" s="23">
        <v>34179663</v>
      </c>
      <c r="L40" s="24">
        <v>35717748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-32225411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-2359000</v>
      </c>
      <c r="G42" s="23">
        <v>5389597</v>
      </c>
      <c r="H42" s="24">
        <v>5389597</v>
      </c>
      <c r="I42" s="26">
        <v>-3453</v>
      </c>
      <c r="J42" s="27">
        <v>5389597</v>
      </c>
      <c r="K42" s="23">
        <v>5605181</v>
      </c>
      <c r="L42" s="24">
        <v>5857414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-34584411</v>
      </c>
      <c r="G43" s="41">
        <f t="shared" si="4"/>
        <v>38254658</v>
      </c>
      <c r="H43" s="42">
        <f t="shared" si="4"/>
        <v>38254658</v>
      </c>
      <c r="I43" s="43">
        <f t="shared" si="4"/>
        <v>-3453</v>
      </c>
      <c r="J43" s="45">
        <f t="shared" si="4"/>
        <v>38254658</v>
      </c>
      <c r="K43" s="41">
        <f t="shared" si="4"/>
        <v>39784844</v>
      </c>
      <c r="L43" s="42">
        <f t="shared" si="4"/>
        <v>41575162</v>
      </c>
    </row>
    <row r="44" spans="1:12" ht="13.5" x14ac:dyDescent="0.25">
      <c r="A44" s="33" t="s">
        <v>61</v>
      </c>
      <c r="B44" s="34" t="s">
        <v>19</v>
      </c>
      <c r="C44" s="35">
        <f>+C37+C43</f>
        <v>93782124</v>
      </c>
      <c r="D44" s="35">
        <f t="shared" ref="D44:L44" si="5">+D37+D43</f>
        <v>119401605</v>
      </c>
      <c r="E44" s="36">
        <f t="shared" si="5"/>
        <v>147969115</v>
      </c>
      <c r="F44" s="37">
        <f t="shared" si="5"/>
        <v>33422732</v>
      </c>
      <c r="G44" s="35">
        <f t="shared" si="5"/>
        <v>143929595</v>
      </c>
      <c r="H44" s="36">
        <f t="shared" si="5"/>
        <v>143929595</v>
      </c>
      <c r="I44" s="38">
        <f t="shared" si="5"/>
        <v>-127778892</v>
      </c>
      <c r="J44" s="39">
        <f t="shared" si="5"/>
        <v>144394595</v>
      </c>
      <c r="K44" s="35">
        <f t="shared" si="5"/>
        <v>150180877</v>
      </c>
      <c r="L44" s="36">
        <f t="shared" si="5"/>
        <v>156955555</v>
      </c>
    </row>
    <row r="45" spans="1:12" ht="13.5" x14ac:dyDescent="0.25">
      <c r="A45" s="47" t="s">
        <v>62</v>
      </c>
      <c r="B45" s="48" t="s">
        <v>63</v>
      </c>
      <c r="C45" s="49">
        <f>+C26-C44</f>
        <v>434004470</v>
      </c>
      <c r="D45" s="49">
        <f t="shared" ref="D45:L45" si="6">+D26-D44</f>
        <v>396599439</v>
      </c>
      <c r="E45" s="50">
        <f t="shared" si="6"/>
        <v>390939083</v>
      </c>
      <c r="F45" s="51">
        <f t="shared" si="6"/>
        <v>610928917</v>
      </c>
      <c r="G45" s="49">
        <f t="shared" si="6"/>
        <v>496504779</v>
      </c>
      <c r="H45" s="50">
        <f t="shared" si="6"/>
        <v>496504779</v>
      </c>
      <c r="I45" s="52">
        <f t="shared" si="6"/>
        <v>153313149</v>
      </c>
      <c r="J45" s="53">
        <f t="shared" si="6"/>
        <v>471282098</v>
      </c>
      <c r="K45" s="49">
        <f t="shared" si="6"/>
        <v>495053610</v>
      </c>
      <c r="L45" s="50">
        <f t="shared" si="6"/>
        <v>518274526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404746877</v>
      </c>
      <c r="D47" s="23">
        <v>419860132</v>
      </c>
      <c r="E47" s="24">
        <v>414616476</v>
      </c>
      <c r="F47" s="25">
        <v>610928917</v>
      </c>
      <c r="G47" s="23">
        <v>496504779</v>
      </c>
      <c r="H47" s="24">
        <v>496504779</v>
      </c>
      <c r="I47" s="26">
        <v>-17</v>
      </c>
      <c r="J47" s="27">
        <v>471282098</v>
      </c>
      <c r="K47" s="23">
        <v>495053610</v>
      </c>
      <c r="L47" s="24">
        <v>518274526</v>
      </c>
    </row>
    <row r="48" spans="1:12" ht="13.5" x14ac:dyDescent="0.25">
      <c r="A48" s="28" t="s">
        <v>67</v>
      </c>
      <c r="B48" s="22" t="s">
        <v>68</v>
      </c>
      <c r="C48" s="23">
        <v>-17864535</v>
      </c>
      <c r="D48" s="23">
        <v>-18017030</v>
      </c>
      <c r="E48" s="24">
        <v>-18017030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386882342</v>
      </c>
      <c r="D50" s="56">
        <f t="shared" ref="D50:L50" si="7">SUM(D47:D49)</f>
        <v>401843102</v>
      </c>
      <c r="E50" s="57">
        <f t="shared" si="7"/>
        <v>396599446</v>
      </c>
      <c r="F50" s="58">
        <f t="shared" si="7"/>
        <v>610928917</v>
      </c>
      <c r="G50" s="56">
        <f t="shared" si="7"/>
        <v>496504779</v>
      </c>
      <c r="H50" s="57">
        <f t="shared" si="7"/>
        <v>496504779</v>
      </c>
      <c r="I50" s="59">
        <f t="shared" si="7"/>
        <v>-17</v>
      </c>
      <c r="J50" s="60">
        <f t="shared" si="7"/>
        <v>471282098</v>
      </c>
      <c r="K50" s="56">
        <f t="shared" si="7"/>
        <v>495053610</v>
      </c>
      <c r="L50" s="57">
        <f t="shared" si="7"/>
        <v>518274526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52047179</v>
      </c>
      <c r="D6" s="23">
        <v>66416358</v>
      </c>
      <c r="E6" s="24">
        <v>80906922</v>
      </c>
      <c r="F6" s="25">
        <v>56696825</v>
      </c>
      <c r="G6" s="23">
        <v>65308959</v>
      </c>
      <c r="H6" s="24">
        <v>65308959</v>
      </c>
      <c r="I6" s="26">
        <v>88974691</v>
      </c>
      <c r="J6" s="27">
        <v>45289252</v>
      </c>
      <c r="K6" s="23">
        <v>72939357</v>
      </c>
      <c r="L6" s="24">
        <v>75816930</v>
      </c>
    </row>
    <row r="7" spans="1:12" ht="13.5" x14ac:dyDescent="0.25">
      <c r="A7" s="28" t="s">
        <v>22</v>
      </c>
      <c r="B7" s="22" t="s">
        <v>9</v>
      </c>
      <c r="C7" s="23">
        <v>16846889</v>
      </c>
      <c r="D7" s="23">
        <v>19038583</v>
      </c>
      <c r="E7" s="24">
        <v>20579864</v>
      </c>
      <c r="F7" s="25">
        <v>1482356</v>
      </c>
      <c r="G7" s="23">
        <v>1493606</v>
      </c>
      <c r="H7" s="24">
        <v>1493606</v>
      </c>
      <c r="I7" s="26">
        <v>21567751</v>
      </c>
      <c r="J7" s="27">
        <v>24921806</v>
      </c>
      <c r="K7" s="23">
        <v>23996976</v>
      </c>
      <c r="L7" s="24">
        <v>24956854</v>
      </c>
    </row>
    <row r="8" spans="1:12" ht="13.5" x14ac:dyDescent="0.25">
      <c r="A8" s="28" t="s">
        <v>23</v>
      </c>
      <c r="B8" s="22" t="s">
        <v>9</v>
      </c>
      <c r="C8" s="23">
        <v>36180762</v>
      </c>
      <c r="D8" s="23">
        <v>35715358</v>
      </c>
      <c r="E8" s="24">
        <v>39294548</v>
      </c>
      <c r="F8" s="25">
        <v>9440340</v>
      </c>
      <c r="G8" s="23">
        <v>8940340</v>
      </c>
      <c r="H8" s="24">
        <v>8940340</v>
      </c>
      <c r="I8" s="26">
        <v>43373380</v>
      </c>
      <c r="J8" s="27">
        <v>41951007</v>
      </c>
      <c r="K8" s="23">
        <v>32060098</v>
      </c>
      <c r="L8" s="24">
        <v>33342501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736800</v>
      </c>
      <c r="D10" s="23">
        <v>-11877315</v>
      </c>
      <c r="E10" s="24">
        <v>-14500769</v>
      </c>
      <c r="F10" s="25">
        <v>0</v>
      </c>
      <c r="G10" s="23">
        <v>0</v>
      </c>
      <c r="H10" s="24">
        <v>0</v>
      </c>
      <c r="I10" s="26">
        <v>-14724020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1586133</v>
      </c>
      <c r="D11" s="23">
        <v>3090618</v>
      </c>
      <c r="E11" s="24">
        <v>3849331</v>
      </c>
      <c r="F11" s="29">
        <v>17691156</v>
      </c>
      <c r="G11" s="30">
        <v>18575412</v>
      </c>
      <c r="H11" s="31">
        <v>18575412</v>
      </c>
      <c r="I11" s="26">
        <v>4806640</v>
      </c>
      <c r="J11" s="32">
        <v>19546691</v>
      </c>
      <c r="K11" s="30">
        <v>20417144</v>
      </c>
      <c r="L11" s="31">
        <v>21233829</v>
      </c>
    </row>
    <row r="12" spans="1:12" ht="13.5" x14ac:dyDescent="0.25">
      <c r="A12" s="28" t="s">
        <v>28</v>
      </c>
      <c r="B12" s="22" t="s">
        <v>19</v>
      </c>
      <c r="C12" s="23">
        <v>-17247447</v>
      </c>
      <c r="D12" s="23">
        <v>-17746863</v>
      </c>
      <c r="E12" s="24">
        <v>-17958778</v>
      </c>
      <c r="F12" s="25">
        <v>0</v>
      </c>
      <c r="G12" s="23">
        <v>0</v>
      </c>
      <c r="H12" s="24">
        <v>0</v>
      </c>
      <c r="I12" s="26">
        <v>-17958778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90150316</v>
      </c>
      <c r="D13" s="35">
        <f t="shared" ref="D13:L13" si="0">SUM(D6:D12)</f>
        <v>94636739</v>
      </c>
      <c r="E13" s="36">
        <f t="shared" si="0"/>
        <v>112171118</v>
      </c>
      <c r="F13" s="37">
        <f t="shared" si="0"/>
        <v>85310677</v>
      </c>
      <c r="G13" s="35">
        <f t="shared" si="0"/>
        <v>94318317</v>
      </c>
      <c r="H13" s="36">
        <f t="shared" si="0"/>
        <v>94318317</v>
      </c>
      <c r="I13" s="38">
        <f t="shared" si="0"/>
        <v>126039664</v>
      </c>
      <c r="J13" s="39">
        <f t="shared" si="0"/>
        <v>131708756</v>
      </c>
      <c r="K13" s="35">
        <f t="shared" si="0"/>
        <v>149413575</v>
      </c>
      <c r="L13" s="36">
        <f t="shared" si="0"/>
        <v>155350114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22328608</v>
      </c>
      <c r="D16" s="23">
        <v>21517686</v>
      </c>
      <c r="E16" s="24">
        <v>19734418</v>
      </c>
      <c r="F16" s="25">
        <v>1710450</v>
      </c>
      <c r="G16" s="23">
        <v>1710450</v>
      </c>
      <c r="H16" s="24">
        <v>1710450</v>
      </c>
      <c r="I16" s="26">
        <v>19597118</v>
      </c>
      <c r="J16" s="27">
        <v>18575904</v>
      </c>
      <c r="K16" s="23">
        <v>19318940</v>
      </c>
      <c r="L16" s="24">
        <v>20091697</v>
      </c>
    </row>
    <row r="17" spans="1:12" ht="13.5" x14ac:dyDescent="0.25">
      <c r="A17" s="28" t="s">
        <v>33</v>
      </c>
      <c r="B17" s="22" t="s">
        <v>34</v>
      </c>
      <c r="C17" s="23">
        <v>265191188</v>
      </c>
      <c r="D17" s="23">
        <v>237040210</v>
      </c>
      <c r="E17" s="24">
        <v>248837404</v>
      </c>
      <c r="F17" s="29">
        <v>283866994</v>
      </c>
      <c r="G17" s="30">
        <v>282502037</v>
      </c>
      <c r="H17" s="31">
        <v>282502037</v>
      </c>
      <c r="I17" s="26">
        <v>275511001</v>
      </c>
      <c r="J17" s="32">
        <v>257742181</v>
      </c>
      <c r="K17" s="30">
        <v>272125053</v>
      </c>
      <c r="L17" s="31">
        <v>283010056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</v>
      </c>
      <c r="D20" s="23">
        <v>2364513</v>
      </c>
      <c r="E20" s="24">
        <v>8</v>
      </c>
      <c r="F20" s="25">
        <v>0</v>
      </c>
      <c r="G20" s="23">
        <v>0</v>
      </c>
      <c r="H20" s="24">
        <v>0</v>
      </c>
      <c r="I20" s="26">
        <v>8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699951</v>
      </c>
      <c r="D21" s="23">
        <v>452552</v>
      </c>
      <c r="E21" s="24">
        <v>351310</v>
      </c>
      <c r="F21" s="25">
        <v>167410</v>
      </c>
      <c r="G21" s="23">
        <v>167410</v>
      </c>
      <c r="H21" s="24">
        <v>167410</v>
      </c>
      <c r="I21" s="26">
        <v>351310</v>
      </c>
      <c r="J21" s="27">
        <v>3302799</v>
      </c>
      <c r="K21" s="23">
        <v>3434911</v>
      </c>
      <c r="L21" s="24">
        <v>3572307</v>
      </c>
    </row>
    <row r="22" spans="1:12" ht="13.5" x14ac:dyDescent="0.25">
      <c r="A22" s="28" t="s">
        <v>22</v>
      </c>
      <c r="B22" s="22" t="s">
        <v>19</v>
      </c>
      <c r="C22" s="23">
        <v>-10469687</v>
      </c>
      <c r="D22" s="23">
        <v>-19643436</v>
      </c>
      <c r="E22" s="24">
        <v>-20107211</v>
      </c>
      <c r="F22" s="25">
        <v>0</v>
      </c>
      <c r="G22" s="23">
        <v>0</v>
      </c>
      <c r="H22" s="24">
        <v>0</v>
      </c>
      <c r="I22" s="26">
        <v>-20107211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277750068</v>
      </c>
      <c r="D25" s="41">
        <f t="shared" ref="D25:L25" si="1">SUM(D15:D24)</f>
        <v>241731525</v>
      </c>
      <c r="E25" s="42">
        <f t="shared" si="1"/>
        <v>248815929</v>
      </c>
      <c r="F25" s="43">
        <f t="shared" si="1"/>
        <v>285744854</v>
      </c>
      <c r="G25" s="41">
        <f t="shared" si="1"/>
        <v>284379897</v>
      </c>
      <c r="H25" s="42">
        <f t="shared" si="1"/>
        <v>284379897</v>
      </c>
      <c r="I25" s="44">
        <f t="shared" si="1"/>
        <v>275352226</v>
      </c>
      <c r="J25" s="45">
        <f t="shared" si="1"/>
        <v>279620884</v>
      </c>
      <c r="K25" s="41">
        <f t="shared" si="1"/>
        <v>294878904</v>
      </c>
      <c r="L25" s="42">
        <f t="shared" si="1"/>
        <v>306674060</v>
      </c>
    </row>
    <row r="26" spans="1:12" ht="13.5" x14ac:dyDescent="0.25">
      <c r="A26" s="33" t="s">
        <v>42</v>
      </c>
      <c r="B26" s="34" t="s">
        <v>19</v>
      </c>
      <c r="C26" s="35">
        <f>+C13+C25</f>
        <v>367900384</v>
      </c>
      <c r="D26" s="35">
        <f t="shared" ref="D26:L26" si="2">+D13+D25</f>
        <v>336368264</v>
      </c>
      <c r="E26" s="36">
        <f t="shared" si="2"/>
        <v>360987047</v>
      </c>
      <c r="F26" s="37">
        <f t="shared" si="2"/>
        <v>371055531</v>
      </c>
      <c r="G26" s="35">
        <f t="shared" si="2"/>
        <v>378698214</v>
      </c>
      <c r="H26" s="36">
        <f t="shared" si="2"/>
        <v>378698214</v>
      </c>
      <c r="I26" s="38">
        <f t="shared" si="2"/>
        <v>401391890</v>
      </c>
      <c r="J26" s="39">
        <f t="shared" si="2"/>
        <v>411329640</v>
      </c>
      <c r="K26" s="35">
        <f t="shared" si="2"/>
        <v>444292479</v>
      </c>
      <c r="L26" s="36">
        <f t="shared" si="2"/>
        <v>462024174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43750</v>
      </c>
      <c r="D30" s="23">
        <v>9975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10689</v>
      </c>
      <c r="D31" s="23">
        <v>13192</v>
      </c>
      <c r="E31" s="24">
        <v>14239</v>
      </c>
      <c r="F31" s="25">
        <v>0</v>
      </c>
      <c r="G31" s="23">
        <v>0</v>
      </c>
      <c r="H31" s="24">
        <v>0</v>
      </c>
      <c r="I31" s="26">
        <v>14239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26022439</v>
      </c>
      <c r="D32" s="23">
        <v>24600020</v>
      </c>
      <c r="E32" s="24">
        <v>18465398</v>
      </c>
      <c r="F32" s="25">
        <v>25252791</v>
      </c>
      <c r="G32" s="23">
        <v>25426703</v>
      </c>
      <c r="H32" s="24">
        <v>25426703</v>
      </c>
      <c r="I32" s="26">
        <v>16669033</v>
      </c>
      <c r="J32" s="27">
        <v>30711168</v>
      </c>
      <c r="K32" s="23">
        <v>31839666</v>
      </c>
      <c r="L32" s="24">
        <v>33073250</v>
      </c>
    </row>
    <row r="33" spans="1:12" ht="13.5" x14ac:dyDescent="0.25">
      <c r="A33" s="28" t="s">
        <v>50</v>
      </c>
      <c r="B33" s="22" t="s">
        <v>51</v>
      </c>
      <c r="C33" s="23">
        <v>7196149</v>
      </c>
      <c r="D33" s="23">
        <v>2184121</v>
      </c>
      <c r="E33" s="24">
        <v>2389153</v>
      </c>
      <c r="F33" s="25">
        <v>0</v>
      </c>
      <c r="G33" s="23">
        <v>0</v>
      </c>
      <c r="H33" s="24">
        <v>0</v>
      </c>
      <c r="I33" s="26">
        <v>100088</v>
      </c>
      <c r="J33" s="27">
        <v>130435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4716476</v>
      </c>
      <c r="D34" s="23">
        <v>6148512</v>
      </c>
      <c r="E34" s="24">
        <v>6013982</v>
      </c>
      <c r="F34" s="25">
        <v>7806095</v>
      </c>
      <c r="G34" s="23">
        <v>7806095</v>
      </c>
      <c r="H34" s="24">
        <v>7806095</v>
      </c>
      <c r="I34" s="26">
        <v>6013982</v>
      </c>
      <c r="J34" s="27">
        <v>5700816</v>
      </c>
      <c r="K34" s="23">
        <v>5992798</v>
      </c>
      <c r="L34" s="24">
        <v>6232510</v>
      </c>
    </row>
    <row r="35" spans="1:12" ht="13.5" x14ac:dyDescent="0.25">
      <c r="A35" s="28" t="s">
        <v>27</v>
      </c>
      <c r="B35" s="22" t="s">
        <v>19</v>
      </c>
      <c r="C35" s="23">
        <v>983963</v>
      </c>
      <c r="D35" s="23">
        <v>1387050</v>
      </c>
      <c r="E35" s="24">
        <v>1861503</v>
      </c>
      <c r="F35" s="25">
        <v>485173</v>
      </c>
      <c r="G35" s="23">
        <v>419308</v>
      </c>
      <c r="H35" s="24">
        <v>419308</v>
      </c>
      <c r="I35" s="26">
        <v>2309297</v>
      </c>
      <c r="J35" s="27">
        <v>1561044</v>
      </c>
      <c r="K35" s="23">
        <v>1802078</v>
      </c>
      <c r="L35" s="24">
        <v>1874162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38973466</v>
      </c>
      <c r="D37" s="35">
        <f t="shared" ref="D37:L37" si="3">SUM(D29:D36)</f>
        <v>34342870</v>
      </c>
      <c r="E37" s="36">
        <f t="shared" si="3"/>
        <v>28744275</v>
      </c>
      <c r="F37" s="37">
        <f t="shared" si="3"/>
        <v>33544059</v>
      </c>
      <c r="G37" s="35">
        <f t="shared" si="3"/>
        <v>33652106</v>
      </c>
      <c r="H37" s="36">
        <f t="shared" si="3"/>
        <v>33652106</v>
      </c>
      <c r="I37" s="38">
        <f t="shared" si="3"/>
        <v>25106639</v>
      </c>
      <c r="J37" s="39">
        <f t="shared" si="3"/>
        <v>38103463</v>
      </c>
      <c r="K37" s="35">
        <f t="shared" si="3"/>
        <v>39634542</v>
      </c>
      <c r="L37" s="36">
        <f t="shared" si="3"/>
        <v>41179922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6517170</v>
      </c>
      <c r="D40" s="23">
        <v>10962745</v>
      </c>
      <c r="E40" s="24">
        <v>11700137</v>
      </c>
      <c r="F40" s="25">
        <v>6478092</v>
      </c>
      <c r="G40" s="23">
        <v>6478092</v>
      </c>
      <c r="H40" s="24">
        <v>6478092</v>
      </c>
      <c r="I40" s="26">
        <v>11700137</v>
      </c>
      <c r="J40" s="27">
        <v>10223579</v>
      </c>
      <c r="K40" s="23">
        <v>10632522</v>
      </c>
      <c r="L40" s="24">
        <v>11057823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6517170</v>
      </c>
      <c r="D43" s="41">
        <f t="shared" ref="D43:L43" si="4">SUM(D39:D42)</f>
        <v>10962745</v>
      </c>
      <c r="E43" s="42">
        <f t="shared" si="4"/>
        <v>11700137</v>
      </c>
      <c r="F43" s="43">
        <f t="shared" si="4"/>
        <v>6478092</v>
      </c>
      <c r="G43" s="41">
        <f t="shared" si="4"/>
        <v>6478092</v>
      </c>
      <c r="H43" s="42">
        <f t="shared" si="4"/>
        <v>6478092</v>
      </c>
      <c r="I43" s="43">
        <f t="shared" si="4"/>
        <v>11700137</v>
      </c>
      <c r="J43" s="45">
        <f t="shared" si="4"/>
        <v>10223579</v>
      </c>
      <c r="K43" s="41">
        <f t="shared" si="4"/>
        <v>10632522</v>
      </c>
      <c r="L43" s="42">
        <f t="shared" si="4"/>
        <v>11057823</v>
      </c>
    </row>
    <row r="44" spans="1:12" ht="13.5" x14ac:dyDescent="0.25">
      <c r="A44" s="33" t="s">
        <v>61</v>
      </c>
      <c r="B44" s="34" t="s">
        <v>19</v>
      </c>
      <c r="C44" s="35">
        <f>+C37+C43</f>
        <v>45490636</v>
      </c>
      <c r="D44" s="35">
        <f t="shared" ref="D44:L44" si="5">+D37+D43</f>
        <v>45305615</v>
      </c>
      <c r="E44" s="36">
        <f t="shared" si="5"/>
        <v>40444412</v>
      </c>
      <c r="F44" s="37">
        <f t="shared" si="5"/>
        <v>40022151</v>
      </c>
      <c r="G44" s="35">
        <f t="shared" si="5"/>
        <v>40130198</v>
      </c>
      <c r="H44" s="36">
        <f t="shared" si="5"/>
        <v>40130198</v>
      </c>
      <c r="I44" s="38">
        <f t="shared" si="5"/>
        <v>36806776</v>
      </c>
      <c r="J44" s="39">
        <f t="shared" si="5"/>
        <v>48327042</v>
      </c>
      <c r="K44" s="35">
        <f t="shared" si="5"/>
        <v>50267064</v>
      </c>
      <c r="L44" s="36">
        <f t="shared" si="5"/>
        <v>52237745</v>
      </c>
    </row>
    <row r="45" spans="1:12" ht="13.5" x14ac:dyDescent="0.25">
      <c r="A45" s="47" t="s">
        <v>62</v>
      </c>
      <c r="B45" s="48" t="s">
        <v>63</v>
      </c>
      <c r="C45" s="49">
        <f>+C26-C44</f>
        <v>322409748</v>
      </c>
      <c r="D45" s="49">
        <f t="shared" ref="D45:L45" si="6">+D26-D44</f>
        <v>291062649</v>
      </c>
      <c r="E45" s="50">
        <f t="shared" si="6"/>
        <v>320542635</v>
      </c>
      <c r="F45" s="51">
        <f t="shared" si="6"/>
        <v>331033380</v>
      </c>
      <c r="G45" s="49">
        <f t="shared" si="6"/>
        <v>338568016</v>
      </c>
      <c r="H45" s="50">
        <f t="shared" si="6"/>
        <v>338568016</v>
      </c>
      <c r="I45" s="52">
        <f t="shared" si="6"/>
        <v>364585114</v>
      </c>
      <c r="J45" s="53">
        <f t="shared" si="6"/>
        <v>363002598</v>
      </c>
      <c r="K45" s="49">
        <f t="shared" si="6"/>
        <v>394025415</v>
      </c>
      <c r="L45" s="50">
        <f t="shared" si="6"/>
        <v>409786429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28630647</v>
      </c>
      <c r="D47" s="23">
        <v>27978569</v>
      </c>
      <c r="E47" s="24">
        <v>57663209</v>
      </c>
      <c r="F47" s="25">
        <v>331033380</v>
      </c>
      <c r="G47" s="23">
        <v>338568016</v>
      </c>
      <c r="H47" s="24">
        <v>338568016</v>
      </c>
      <c r="I47" s="26">
        <v>87143022</v>
      </c>
      <c r="J47" s="27">
        <v>363002598</v>
      </c>
      <c r="K47" s="23">
        <v>394025415</v>
      </c>
      <c r="L47" s="24">
        <v>409786429</v>
      </c>
    </row>
    <row r="48" spans="1:12" ht="13.5" x14ac:dyDescent="0.25">
      <c r="A48" s="28" t="s">
        <v>67</v>
      </c>
      <c r="B48" s="22" t="s">
        <v>68</v>
      </c>
      <c r="C48" s="23">
        <v>251584325</v>
      </c>
      <c r="D48" s="23">
        <v>233399440</v>
      </c>
      <c r="E48" s="24">
        <v>233399440</v>
      </c>
      <c r="F48" s="25">
        <v>0</v>
      </c>
      <c r="G48" s="23">
        <v>0</v>
      </c>
      <c r="H48" s="24">
        <v>0</v>
      </c>
      <c r="I48" s="26">
        <v>233375950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280214972</v>
      </c>
      <c r="D50" s="56">
        <f t="shared" ref="D50:L50" si="7">SUM(D47:D49)</f>
        <v>261378009</v>
      </c>
      <c r="E50" s="57">
        <f t="shared" si="7"/>
        <v>291062649</v>
      </c>
      <c r="F50" s="58">
        <f t="shared" si="7"/>
        <v>331033380</v>
      </c>
      <c r="G50" s="56">
        <f t="shared" si="7"/>
        <v>338568016</v>
      </c>
      <c r="H50" s="57">
        <f t="shared" si="7"/>
        <v>338568016</v>
      </c>
      <c r="I50" s="59">
        <f t="shared" si="7"/>
        <v>320518972</v>
      </c>
      <c r="J50" s="60">
        <f t="shared" si="7"/>
        <v>363002598</v>
      </c>
      <c r="K50" s="56">
        <f t="shared" si="7"/>
        <v>394025415</v>
      </c>
      <c r="L50" s="57">
        <f t="shared" si="7"/>
        <v>409786429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174703951</v>
      </c>
      <c r="D6" s="23">
        <v>159111892</v>
      </c>
      <c r="E6" s="24">
        <v>140741359</v>
      </c>
      <c r="F6" s="25">
        <v>244508590</v>
      </c>
      <c r="G6" s="23">
        <v>238460301</v>
      </c>
      <c r="H6" s="24">
        <v>238460301</v>
      </c>
      <c r="I6" s="26">
        <v>108986150</v>
      </c>
      <c r="J6" s="27">
        <v>211209081</v>
      </c>
      <c r="K6" s="23">
        <v>286332149</v>
      </c>
      <c r="L6" s="24">
        <v>191755115</v>
      </c>
    </row>
    <row r="7" spans="1:12" ht="13.5" x14ac:dyDescent="0.25">
      <c r="A7" s="28" t="s">
        <v>22</v>
      </c>
      <c r="B7" s="22" t="s">
        <v>9</v>
      </c>
      <c r="C7" s="23">
        <v>45586108</v>
      </c>
      <c r="D7" s="23">
        <v>139922050</v>
      </c>
      <c r="E7" s="24">
        <v>152586928</v>
      </c>
      <c r="F7" s="25">
        <v>81428952</v>
      </c>
      <c r="G7" s="23">
        <v>-2274548</v>
      </c>
      <c r="H7" s="24">
        <v>-2274548</v>
      </c>
      <c r="I7" s="26">
        <v>195938223</v>
      </c>
      <c r="J7" s="27">
        <v>243667911</v>
      </c>
      <c r="K7" s="23">
        <v>218730815</v>
      </c>
      <c r="L7" s="24">
        <v>198310168</v>
      </c>
    </row>
    <row r="8" spans="1:12" ht="13.5" x14ac:dyDescent="0.25">
      <c r="A8" s="28" t="s">
        <v>23</v>
      </c>
      <c r="B8" s="22" t="s">
        <v>9</v>
      </c>
      <c r="C8" s="23">
        <v>153737</v>
      </c>
      <c r="D8" s="23">
        <v>140965</v>
      </c>
      <c r="E8" s="24">
        <v>486666</v>
      </c>
      <c r="F8" s="25">
        <v>23902419</v>
      </c>
      <c r="G8" s="23">
        <v>166008729</v>
      </c>
      <c r="H8" s="24">
        <v>166008729</v>
      </c>
      <c r="I8" s="26">
        <v>396546</v>
      </c>
      <c r="J8" s="27">
        <v>23178147</v>
      </c>
      <c r="K8" s="23">
        <v>23518101</v>
      </c>
      <c r="L8" s="24">
        <v>23865962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113003258</v>
      </c>
      <c r="D10" s="23">
        <v>110054598</v>
      </c>
      <c r="E10" s="24">
        <v>106447282</v>
      </c>
      <c r="F10" s="25">
        <v>147708493</v>
      </c>
      <c r="G10" s="23">
        <v>106447282</v>
      </c>
      <c r="H10" s="24">
        <v>106447282</v>
      </c>
      <c r="I10" s="26">
        <v>106447282</v>
      </c>
      <c r="J10" s="27">
        <v>357388592</v>
      </c>
      <c r="K10" s="23">
        <v>358468412</v>
      </c>
      <c r="L10" s="24">
        <v>359573345</v>
      </c>
    </row>
    <row r="11" spans="1:12" ht="13.5" x14ac:dyDescent="0.25">
      <c r="A11" s="28" t="s">
        <v>27</v>
      </c>
      <c r="B11" s="22" t="s">
        <v>19</v>
      </c>
      <c r="C11" s="23">
        <v>78786048</v>
      </c>
      <c r="D11" s="23">
        <v>88105661</v>
      </c>
      <c r="E11" s="24">
        <v>84671235</v>
      </c>
      <c r="F11" s="29">
        <v>68853279</v>
      </c>
      <c r="G11" s="30">
        <v>59007006</v>
      </c>
      <c r="H11" s="31">
        <v>59007006</v>
      </c>
      <c r="I11" s="26">
        <v>74171760</v>
      </c>
      <c r="J11" s="32">
        <v>46720644</v>
      </c>
      <c r="K11" s="30">
        <v>160400910</v>
      </c>
      <c r="L11" s="31">
        <v>154279283</v>
      </c>
    </row>
    <row r="12" spans="1:12" ht="13.5" x14ac:dyDescent="0.25">
      <c r="A12" s="28" t="s">
        <v>28</v>
      </c>
      <c r="B12" s="22" t="s">
        <v>19</v>
      </c>
      <c r="C12" s="23">
        <v>-1405451</v>
      </c>
      <c r="D12" s="23">
        <v>-1761694</v>
      </c>
      <c r="E12" s="24">
        <v>-3018019</v>
      </c>
      <c r="F12" s="25">
        <v>0</v>
      </c>
      <c r="G12" s="23">
        <v>0</v>
      </c>
      <c r="H12" s="24">
        <v>0</v>
      </c>
      <c r="I12" s="26">
        <v>4479677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410827651</v>
      </c>
      <c r="D13" s="35">
        <f t="shared" ref="D13:L13" si="0">SUM(D6:D12)</f>
        <v>495573472</v>
      </c>
      <c r="E13" s="36">
        <f t="shared" si="0"/>
        <v>481915451</v>
      </c>
      <c r="F13" s="37">
        <f t="shared" si="0"/>
        <v>566401733</v>
      </c>
      <c r="G13" s="35">
        <f t="shared" si="0"/>
        <v>567648770</v>
      </c>
      <c r="H13" s="36">
        <f t="shared" si="0"/>
        <v>567648770</v>
      </c>
      <c r="I13" s="38">
        <f t="shared" si="0"/>
        <v>490419638</v>
      </c>
      <c r="J13" s="39">
        <f t="shared" si="0"/>
        <v>882164375</v>
      </c>
      <c r="K13" s="35">
        <f t="shared" si="0"/>
        <v>1047450387</v>
      </c>
      <c r="L13" s="36">
        <f t="shared" si="0"/>
        <v>927783873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2129127568</v>
      </c>
      <c r="D17" s="23">
        <v>1922987088</v>
      </c>
      <c r="E17" s="24">
        <v>2068239590</v>
      </c>
      <c r="F17" s="29">
        <v>2462095862</v>
      </c>
      <c r="G17" s="30">
        <v>2237538327</v>
      </c>
      <c r="H17" s="31">
        <v>2237538327</v>
      </c>
      <c r="I17" s="26">
        <v>2180739094</v>
      </c>
      <c r="J17" s="32">
        <v>2496608226</v>
      </c>
      <c r="K17" s="30">
        <v>2502479565</v>
      </c>
      <c r="L17" s="31">
        <v>2519519982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586000</v>
      </c>
      <c r="D20" s="23">
        <v>586000</v>
      </c>
      <c r="E20" s="24">
        <v>586000</v>
      </c>
      <c r="F20" s="25">
        <v>586000</v>
      </c>
      <c r="G20" s="23">
        <v>586000</v>
      </c>
      <c r="H20" s="24">
        <v>586000</v>
      </c>
      <c r="I20" s="26">
        <v>586000</v>
      </c>
      <c r="J20" s="27">
        <v>586000</v>
      </c>
      <c r="K20" s="23">
        <v>586000</v>
      </c>
      <c r="L20" s="24">
        <v>586000</v>
      </c>
    </row>
    <row r="21" spans="1:12" ht="13.5" x14ac:dyDescent="0.25">
      <c r="A21" s="28" t="s">
        <v>38</v>
      </c>
      <c r="B21" s="22" t="s">
        <v>19</v>
      </c>
      <c r="C21" s="23">
        <v>67966</v>
      </c>
      <c r="D21" s="23">
        <v>68974</v>
      </c>
      <c r="E21" s="24">
        <v>301655</v>
      </c>
      <c r="F21" s="25">
        <v>100550</v>
      </c>
      <c r="G21" s="23">
        <v>165149</v>
      </c>
      <c r="H21" s="24">
        <v>165149</v>
      </c>
      <c r="I21" s="26">
        <v>301655</v>
      </c>
      <c r="J21" s="27">
        <v>166150</v>
      </c>
      <c r="K21" s="23">
        <v>162128</v>
      </c>
      <c r="L21" s="24">
        <v>157905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601410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-992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2130382944</v>
      </c>
      <c r="D25" s="41">
        <f t="shared" ref="D25:L25" si="1">SUM(D15:D24)</f>
        <v>1923642062</v>
      </c>
      <c r="E25" s="42">
        <f t="shared" si="1"/>
        <v>2069127245</v>
      </c>
      <c r="F25" s="43">
        <f t="shared" si="1"/>
        <v>2462782412</v>
      </c>
      <c r="G25" s="41">
        <f t="shared" si="1"/>
        <v>2238289476</v>
      </c>
      <c r="H25" s="42">
        <f t="shared" si="1"/>
        <v>2238289476</v>
      </c>
      <c r="I25" s="44">
        <f t="shared" si="1"/>
        <v>2181625757</v>
      </c>
      <c r="J25" s="45">
        <f t="shared" si="1"/>
        <v>2497360376</v>
      </c>
      <c r="K25" s="41">
        <f t="shared" si="1"/>
        <v>2503227693</v>
      </c>
      <c r="L25" s="42">
        <f t="shared" si="1"/>
        <v>2520263887</v>
      </c>
    </row>
    <row r="26" spans="1:12" ht="13.5" x14ac:dyDescent="0.25">
      <c r="A26" s="33" t="s">
        <v>42</v>
      </c>
      <c r="B26" s="34" t="s">
        <v>19</v>
      </c>
      <c r="C26" s="35">
        <f>+C13+C25</f>
        <v>2541210595</v>
      </c>
      <c r="D26" s="35">
        <f t="shared" ref="D26:L26" si="2">+D13+D25</f>
        <v>2419215534</v>
      </c>
      <c r="E26" s="36">
        <f t="shared" si="2"/>
        <v>2551042696</v>
      </c>
      <c r="F26" s="37">
        <f t="shared" si="2"/>
        <v>3029184145</v>
      </c>
      <c r="G26" s="35">
        <f t="shared" si="2"/>
        <v>2805938246</v>
      </c>
      <c r="H26" s="36">
        <f t="shared" si="2"/>
        <v>2805938246</v>
      </c>
      <c r="I26" s="38">
        <f t="shared" si="2"/>
        <v>2672045395</v>
      </c>
      <c r="J26" s="39">
        <f t="shared" si="2"/>
        <v>3379524751</v>
      </c>
      <c r="K26" s="35">
        <f t="shared" si="2"/>
        <v>3550678080</v>
      </c>
      <c r="L26" s="36">
        <f t="shared" si="2"/>
        <v>3448047760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8475833</v>
      </c>
      <c r="D30" s="23">
        <v>25352763</v>
      </c>
      <c r="E30" s="24">
        <v>907635</v>
      </c>
      <c r="F30" s="25">
        <v>3760234</v>
      </c>
      <c r="G30" s="23">
        <v>907635</v>
      </c>
      <c r="H30" s="24">
        <v>907635</v>
      </c>
      <c r="I30" s="26">
        <v>936964</v>
      </c>
      <c r="J30" s="27">
        <v>1985635</v>
      </c>
      <c r="K30" s="23">
        <v>1985635</v>
      </c>
      <c r="L30" s="24">
        <v>1985635</v>
      </c>
    </row>
    <row r="31" spans="1:12" ht="13.5" x14ac:dyDescent="0.25">
      <c r="A31" s="28" t="s">
        <v>47</v>
      </c>
      <c r="B31" s="22" t="s">
        <v>19</v>
      </c>
      <c r="C31" s="23">
        <v>889722</v>
      </c>
      <c r="D31" s="23">
        <v>905222</v>
      </c>
      <c r="E31" s="24">
        <v>919022</v>
      </c>
      <c r="F31" s="25">
        <v>2836079</v>
      </c>
      <c r="G31" s="23">
        <v>1083193</v>
      </c>
      <c r="H31" s="24">
        <v>1083193</v>
      </c>
      <c r="I31" s="26">
        <v>940322</v>
      </c>
      <c r="J31" s="27">
        <v>1083293</v>
      </c>
      <c r="K31" s="23">
        <v>1083293</v>
      </c>
      <c r="L31" s="24">
        <v>1083293</v>
      </c>
    </row>
    <row r="32" spans="1:12" ht="13.5" x14ac:dyDescent="0.25">
      <c r="A32" s="28" t="s">
        <v>48</v>
      </c>
      <c r="B32" s="22" t="s">
        <v>49</v>
      </c>
      <c r="C32" s="23">
        <v>262480838</v>
      </c>
      <c r="D32" s="23">
        <v>232514762</v>
      </c>
      <c r="E32" s="24">
        <v>190294329</v>
      </c>
      <c r="F32" s="25">
        <v>256274958</v>
      </c>
      <c r="G32" s="23">
        <v>249613266</v>
      </c>
      <c r="H32" s="24">
        <v>249613266</v>
      </c>
      <c r="I32" s="26">
        <v>176689535</v>
      </c>
      <c r="J32" s="27">
        <v>351567932</v>
      </c>
      <c r="K32" s="23">
        <v>460372606</v>
      </c>
      <c r="L32" s="24">
        <v>465947581</v>
      </c>
    </row>
    <row r="33" spans="1:12" ht="13.5" x14ac:dyDescent="0.25">
      <c r="A33" s="28" t="s">
        <v>50</v>
      </c>
      <c r="B33" s="22" t="s">
        <v>51</v>
      </c>
      <c r="C33" s="23">
        <v>81384371</v>
      </c>
      <c r="D33" s="23">
        <v>31404229</v>
      </c>
      <c r="E33" s="24">
        <v>70169491</v>
      </c>
      <c r="F33" s="25">
        <v>31404000</v>
      </c>
      <c r="G33" s="23">
        <v>70169491</v>
      </c>
      <c r="H33" s="24">
        <v>70169491</v>
      </c>
      <c r="I33" s="26">
        <v>16897504</v>
      </c>
      <c r="J33" s="27">
        <v>11468582</v>
      </c>
      <c r="K33" s="23">
        <v>11468582</v>
      </c>
      <c r="L33" s="24">
        <v>11468582</v>
      </c>
    </row>
    <row r="34" spans="1:12" ht="13.5" x14ac:dyDescent="0.25">
      <c r="A34" s="28" t="s">
        <v>52</v>
      </c>
      <c r="B34" s="22" t="s">
        <v>19</v>
      </c>
      <c r="C34" s="23">
        <v>17634502</v>
      </c>
      <c r="D34" s="23">
        <v>20082640</v>
      </c>
      <c r="E34" s="24">
        <v>23557092</v>
      </c>
      <c r="F34" s="25">
        <v>911000</v>
      </c>
      <c r="G34" s="23">
        <v>1078000</v>
      </c>
      <c r="H34" s="24">
        <v>1078000</v>
      </c>
      <c r="I34" s="26">
        <v>21498657</v>
      </c>
      <c r="J34" s="27">
        <v>911000</v>
      </c>
      <c r="K34" s="23">
        <v>911000</v>
      </c>
      <c r="L34" s="24">
        <v>911000</v>
      </c>
    </row>
    <row r="35" spans="1:12" ht="13.5" x14ac:dyDescent="0.25">
      <c r="A35" s="28" t="s">
        <v>27</v>
      </c>
      <c r="B35" s="22" t="s">
        <v>19</v>
      </c>
      <c r="C35" s="23">
        <v>19474727</v>
      </c>
      <c r="D35" s="23">
        <v>22023346</v>
      </c>
      <c r="E35" s="24">
        <v>24271364</v>
      </c>
      <c r="F35" s="25">
        <v>6567854</v>
      </c>
      <c r="G35" s="23">
        <v>7341337</v>
      </c>
      <c r="H35" s="24">
        <v>7341337</v>
      </c>
      <c r="I35" s="26">
        <v>28433270</v>
      </c>
      <c r="J35" s="27">
        <v>16781076</v>
      </c>
      <c r="K35" s="23">
        <v>31316949</v>
      </c>
      <c r="L35" s="24">
        <v>-16235669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-3240000</v>
      </c>
      <c r="G36" s="23">
        <v>-3240000</v>
      </c>
      <c r="H36" s="24">
        <v>-3240000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390339993</v>
      </c>
      <c r="D37" s="35">
        <f t="shared" ref="D37:L37" si="3">SUM(D29:D36)</f>
        <v>332282962</v>
      </c>
      <c r="E37" s="36">
        <f t="shared" si="3"/>
        <v>310118933</v>
      </c>
      <c r="F37" s="37">
        <f t="shared" si="3"/>
        <v>298514125</v>
      </c>
      <c r="G37" s="35">
        <f t="shared" si="3"/>
        <v>326952922</v>
      </c>
      <c r="H37" s="36">
        <f t="shared" si="3"/>
        <v>326952922</v>
      </c>
      <c r="I37" s="38">
        <f t="shared" si="3"/>
        <v>245396252</v>
      </c>
      <c r="J37" s="39">
        <f t="shared" si="3"/>
        <v>383797518</v>
      </c>
      <c r="K37" s="35">
        <f t="shared" si="3"/>
        <v>507138065</v>
      </c>
      <c r="L37" s="36">
        <f t="shared" si="3"/>
        <v>465160422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28307034</v>
      </c>
      <c r="D39" s="23">
        <v>30585517</v>
      </c>
      <c r="E39" s="24">
        <v>29391682</v>
      </c>
      <c r="F39" s="25">
        <v>5240453</v>
      </c>
      <c r="G39" s="23">
        <v>4484716</v>
      </c>
      <c r="H39" s="24">
        <v>4484716</v>
      </c>
      <c r="I39" s="26">
        <v>36441990</v>
      </c>
      <c r="J39" s="27">
        <v>6811988</v>
      </c>
      <c r="K39" s="23">
        <v>6919042</v>
      </c>
      <c r="L39" s="24">
        <v>7028588</v>
      </c>
    </row>
    <row r="40" spans="1:12" ht="13.5" x14ac:dyDescent="0.25">
      <c r="A40" s="28" t="s">
        <v>52</v>
      </c>
      <c r="B40" s="22" t="s">
        <v>57</v>
      </c>
      <c r="C40" s="23">
        <v>16108470</v>
      </c>
      <c r="D40" s="23">
        <v>17669330</v>
      </c>
      <c r="E40" s="24">
        <v>19130404</v>
      </c>
      <c r="F40" s="25">
        <v>12578000</v>
      </c>
      <c r="G40" s="23">
        <v>13423000</v>
      </c>
      <c r="H40" s="24">
        <v>13423000</v>
      </c>
      <c r="I40" s="26">
        <v>18557271</v>
      </c>
      <c r="J40" s="27">
        <v>12512000</v>
      </c>
      <c r="K40" s="23">
        <v>12512000</v>
      </c>
      <c r="L40" s="24">
        <v>12512000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44415504</v>
      </c>
      <c r="D43" s="41">
        <f t="shared" ref="D43:L43" si="4">SUM(D39:D42)</f>
        <v>48254847</v>
      </c>
      <c r="E43" s="42">
        <f t="shared" si="4"/>
        <v>48522086</v>
      </c>
      <c r="F43" s="43">
        <f t="shared" si="4"/>
        <v>17818453</v>
      </c>
      <c r="G43" s="41">
        <f t="shared" si="4"/>
        <v>17907716</v>
      </c>
      <c r="H43" s="42">
        <f t="shared" si="4"/>
        <v>17907716</v>
      </c>
      <c r="I43" s="43">
        <f t="shared" si="4"/>
        <v>54999261</v>
      </c>
      <c r="J43" s="45">
        <f t="shared" si="4"/>
        <v>19323988</v>
      </c>
      <c r="K43" s="41">
        <f t="shared" si="4"/>
        <v>19431042</v>
      </c>
      <c r="L43" s="42">
        <f t="shared" si="4"/>
        <v>19540588</v>
      </c>
    </row>
    <row r="44" spans="1:12" ht="13.5" x14ac:dyDescent="0.25">
      <c r="A44" s="33" t="s">
        <v>61</v>
      </c>
      <c r="B44" s="34" t="s">
        <v>19</v>
      </c>
      <c r="C44" s="35">
        <f>+C37+C43</f>
        <v>434755497</v>
      </c>
      <c r="D44" s="35">
        <f t="shared" ref="D44:L44" si="5">+D37+D43</f>
        <v>380537809</v>
      </c>
      <c r="E44" s="36">
        <f t="shared" si="5"/>
        <v>358641019</v>
      </c>
      <c r="F44" s="37">
        <f t="shared" si="5"/>
        <v>316332578</v>
      </c>
      <c r="G44" s="35">
        <f t="shared" si="5"/>
        <v>344860638</v>
      </c>
      <c r="H44" s="36">
        <f t="shared" si="5"/>
        <v>344860638</v>
      </c>
      <c r="I44" s="38">
        <f t="shared" si="5"/>
        <v>300395513</v>
      </c>
      <c r="J44" s="39">
        <f t="shared" si="5"/>
        <v>403121506</v>
      </c>
      <c r="K44" s="35">
        <f t="shared" si="5"/>
        <v>526569107</v>
      </c>
      <c r="L44" s="36">
        <f t="shared" si="5"/>
        <v>484701010</v>
      </c>
    </row>
    <row r="45" spans="1:12" ht="13.5" x14ac:dyDescent="0.25">
      <c r="A45" s="47" t="s">
        <v>62</v>
      </c>
      <c r="B45" s="48" t="s">
        <v>63</v>
      </c>
      <c r="C45" s="49">
        <f>+C26-C44</f>
        <v>2106455098</v>
      </c>
      <c r="D45" s="49">
        <f t="shared" ref="D45:L45" si="6">+D26-D44</f>
        <v>2038677725</v>
      </c>
      <c r="E45" s="50">
        <f t="shared" si="6"/>
        <v>2192401677</v>
      </c>
      <c r="F45" s="51">
        <f t="shared" si="6"/>
        <v>2712851567</v>
      </c>
      <c r="G45" s="49">
        <f t="shared" si="6"/>
        <v>2461077608</v>
      </c>
      <c r="H45" s="50">
        <f t="shared" si="6"/>
        <v>2461077608</v>
      </c>
      <c r="I45" s="52">
        <f t="shared" si="6"/>
        <v>2371649882</v>
      </c>
      <c r="J45" s="53">
        <f t="shared" si="6"/>
        <v>2976403245</v>
      </c>
      <c r="K45" s="49">
        <f t="shared" si="6"/>
        <v>3024108973</v>
      </c>
      <c r="L45" s="50">
        <f t="shared" si="6"/>
        <v>2963346750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1936368967</v>
      </c>
      <c r="D47" s="23">
        <v>1896068861</v>
      </c>
      <c r="E47" s="24">
        <v>2073551188</v>
      </c>
      <c r="F47" s="25">
        <v>2712851567</v>
      </c>
      <c r="G47" s="23">
        <v>2461077609</v>
      </c>
      <c r="H47" s="24">
        <v>2461077609</v>
      </c>
      <c r="I47" s="26">
        <v>2213068890</v>
      </c>
      <c r="J47" s="27">
        <v>2976403245</v>
      </c>
      <c r="K47" s="23">
        <v>3039583273</v>
      </c>
      <c r="L47" s="24">
        <v>2995375170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1936368967</v>
      </c>
      <c r="D50" s="56">
        <f t="shared" ref="D50:L50" si="7">SUM(D47:D49)</f>
        <v>1896068861</v>
      </c>
      <c r="E50" s="57">
        <f t="shared" si="7"/>
        <v>2073551188</v>
      </c>
      <c r="F50" s="58">
        <f t="shared" si="7"/>
        <v>2712851567</v>
      </c>
      <c r="G50" s="56">
        <f t="shared" si="7"/>
        <v>2461077609</v>
      </c>
      <c r="H50" s="57">
        <f t="shared" si="7"/>
        <v>2461077609</v>
      </c>
      <c r="I50" s="59">
        <f t="shared" si="7"/>
        <v>2213068890</v>
      </c>
      <c r="J50" s="60">
        <f t="shared" si="7"/>
        <v>2976403245</v>
      </c>
      <c r="K50" s="56">
        <f t="shared" si="7"/>
        <v>3039583273</v>
      </c>
      <c r="L50" s="57">
        <f t="shared" si="7"/>
        <v>2995375170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35251294</v>
      </c>
      <c r="D6" s="23">
        <v>21689806</v>
      </c>
      <c r="E6" s="24">
        <v>32792015</v>
      </c>
      <c r="F6" s="25">
        <v>25961736</v>
      </c>
      <c r="G6" s="23">
        <v>30338842</v>
      </c>
      <c r="H6" s="24">
        <v>30338842</v>
      </c>
      <c r="I6" s="26">
        <v>-17784848</v>
      </c>
      <c r="J6" s="27">
        <v>26408705</v>
      </c>
      <c r="K6" s="23">
        <v>21211527</v>
      </c>
      <c r="L6" s="24">
        <v>28108851</v>
      </c>
    </row>
    <row r="7" spans="1:12" ht="13.5" x14ac:dyDescent="0.25">
      <c r="A7" s="28" t="s">
        <v>22</v>
      </c>
      <c r="B7" s="22" t="s">
        <v>9</v>
      </c>
      <c r="C7" s="23">
        <v>2723787</v>
      </c>
      <c r="D7" s="23">
        <v>4616943</v>
      </c>
      <c r="E7" s="24">
        <v>1802708</v>
      </c>
      <c r="F7" s="25">
        <v>12799557</v>
      </c>
      <c r="G7" s="23">
        <v>1231078</v>
      </c>
      <c r="H7" s="24">
        <v>1231078</v>
      </c>
      <c r="I7" s="26">
        <v>813101</v>
      </c>
      <c r="J7" s="27">
        <v>1062214</v>
      </c>
      <c r="K7" s="23">
        <v>23585073</v>
      </c>
      <c r="L7" s="24">
        <v>29522273</v>
      </c>
    </row>
    <row r="8" spans="1:12" ht="13.5" x14ac:dyDescent="0.25">
      <c r="A8" s="28" t="s">
        <v>23</v>
      </c>
      <c r="B8" s="22" t="s">
        <v>9</v>
      </c>
      <c r="C8" s="23">
        <v>9051952</v>
      </c>
      <c r="D8" s="23">
        <v>8718183</v>
      </c>
      <c r="E8" s="24">
        <v>7402089</v>
      </c>
      <c r="F8" s="25">
        <v>5837649</v>
      </c>
      <c r="G8" s="23">
        <v>13983548</v>
      </c>
      <c r="H8" s="24">
        <v>13983548</v>
      </c>
      <c r="I8" s="26">
        <v>21012326</v>
      </c>
      <c r="J8" s="27">
        <v>22467166</v>
      </c>
      <c r="K8" s="23">
        <v>15054169</v>
      </c>
      <c r="L8" s="24">
        <v>15923550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-51570</v>
      </c>
      <c r="H10" s="24">
        <v>-51570</v>
      </c>
      <c r="I10" s="26">
        <v>0</v>
      </c>
      <c r="J10" s="27">
        <v>-1292700</v>
      </c>
      <c r="K10" s="23">
        <v>-1362700</v>
      </c>
      <c r="L10" s="24">
        <v>-1327700</v>
      </c>
    </row>
    <row r="11" spans="1:12" ht="13.5" x14ac:dyDescent="0.25">
      <c r="A11" s="28" t="s">
        <v>27</v>
      </c>
      <c r="B11" s="22" t="s">
        <v>19</v>
      </c>
      <c r="C11" s="23">
        <v>13660880</v>
      </c>
      <c r="D11" s="23">
        <v>12603958</v>
      </c>
      <c r="E11" s="24">
        <v>14514223</v>
      </c>
      <c r="F11" s="29">
        <v>15410290</v>
      </c>
      <c r="G11" s="30">
        <v>18103413</v>
      </c>
      <c r="H11" s="31">
        <v>18103413</v>
      </c>
      <c r="I11" s="26">
        <v>3662361</v>
      </c>
      <c r="J11" s="32">
        <v>24022161</v>
      </c>
      <c r="K11" s="30">
        <v>23407257</v>
      </c>
      <c r="L11" s="31">
        <v>26509733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60687913</v>
      </c>
      <c r="D13" s="35">
        <f t="shared" ref="D13:L13" si="0">SUM(D6:D12)</f>
        <v>47628890</v>
      </c>
      <c r="E13" s="36">
        <f t="shared" si="0"/>
        <v>56511035</v>
      </c>
      <c r="F13" s="37">
        <f t="shared" si="0"/>
        <v>60009232</v>
      </c>
      <c r="G13" s="35">
        <f t="shared" si="0"/>
        <v>63605311</v>
      </c>
      <c r="H13" s="36">
        <f t="shared" si="0"/>
        <v>63605311</v>
      </c>
      <c r="I13" s="38">
        <f t="shared" si="0"/>
        <v>7702940</v>
      </c>
      <c r="J13" s="39">
        <f t="shared" si="0"/>
        <v>72667546</v>
      </c>
      <c r="K13" s="35">
        <f t="shared" si="0"/>
        <v>81895326</v>
      </c>
      <c r="L13" s="36">
        <f t="shared" si="0"/>
        <v>98736707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365469699</v>
      </c>
      <c r="D17" s="23">
        <v>388975082</v>
      </c>
      <c r="E17" s="24">
        <v>396232078</v>
      </c>
      <c r="F17" s="29">
        <v>404698613</v>
      </c>
      <c r="G17" s="30">
        <v>414011761</v>
      </c>
      <c r="H17" s="31">
        <v>414011761</v>
      </c>
      <c r="I17" s="26">
        <v>16922881</v>
      </c>
      <c r="J17" s="32">
        <v>410788175</v>
      </c>
      <c r="K17" s="30">
        <v>403352184</v>
      </c>
      <c r="L17" s="31">
        <v>412645053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639125</v>
      </c>
      <c r="D21" s="23">
        <v>416214</v>
      </c>
      <c r="E21" s="24">
        <v>212070</v>
      </c>
      <c r="F21" s="25">
        <v>586529</v>
      </c>
      <c r="G21" s="23">
        <v>272386</v>
      </c>
      <c r="H21" s="24">
        <v>272386</v>
      </c>
      <c r="I21" s="26">
        <v>-187279</v>
      </c>
      <c r="J21" s="27">
        <v>616070</v>
      </c>
      <c r="K21" s="23">
        <v>2071464</v>
      </c>
      <c r="L21" s="24">
        <v>1802372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366108824</v>
      </c>
      <c r="D25" s="41">
        <f t="shared" ref="D25:L25" si="1">SUM(D15:D24)</f>
        <v>389391296</v>
      </c>
      <c r="E25" s="42">
        <f t="shared" si="1"/>
        <v>396444148</v>
      </c>
      <c r="F25" s="43">
        <f t="shared" si="1"/>
        <v>405285142</v>
      </c>
      <c r="G25" s="41">
        <f t="shared" si="1"/>
        <v>414284147</v>
      </c>
      <c r="H25" s="42">
        <f t="shared" si="1"/>
        <v>414284147</v>
      </c>
      <c r="I25" s="44">
        <f t="shared" si="1"/>
        <v>16735602</v>
      </c>
      <c r="J25" s="45">
        <f t="shared" si="1"/>
        <v>411404245</v>
      </c>
      <c r="K25" s="41">
        <f t="shared" si="1"/>
        <v>405423648</v>
      </c>
      <c r="L25" s="42">
        <f t="shared" si="1"/>
        <v>414447425</v>
      </c>
    </row>
    <row r="26" spans="1:12" ht="13.5" x14ac:dyDescent="0.25">
      <c r="A26" s="33" t="s">
        <v>42</v>
      </c>
      <c r="B26" s="34" t="s">
        <v>19</v>
      </c>
      <c r="C26" s="35">
        <f>+C13+C25</f>
        <v>426796737</v>
      </c>
      <c r="D26" s="35">
        <f t="shared" ref="D26:L26" si="2">+D13+D25</f>
        <v>437020186</v>
      </c>
      <c r="E26" s="36">
        <f t="shared" si="2"/>
        <v>452955183</v>
      </c>
      <c r="F26" s="37">
        <f t="shared" si="2"/>
        <v>465294374</v>
      </c>
      <c r="G26" s="35">
        <f t="shared" si="2"/>
        <v>477889458</v>
      </c>
      <c r="H26" s="36">
        <f t="shared" si="2"/>
        <v>477889458</v>
      </c>
      <c r="I26" s="38">
        <f t="shared" si="2"/>
        <v>24438542</v>
      </c>
      <c r="J26" s="39">
        <f t="shared" si="2"/>
        <v>484071791</v>
      </c>
      <c r="K26" s="35">
        <f t="shared" si="2"/>
        <v>487318974</v>
      </c>
      <c r="L26" s="36">
        <f t="shared" si="2"/>
        <v>513184132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1073550</v>
      </c>
      <c r="D30" s="23">
        <v>-1223707</v>
      </c>
      <c r="E30" s="24">
        <v>-2447414</v>
      </c>
      <c r="F30" s="25">
        <v>-215201</v>
      </c>
      <c r="G30" s="23">
        <v>166918</v>
      </c>
      <c r="H30" s="24">
        <v>166918</v>
      </c>
      <c r="I30" s="26">
        <v>-961650</v>
      </c>
      <c r="J30" s="27">
        <v>140918</v>
      </c>
      <c r="K30" s="23">
        <v>330707</v>
      </c>
      <c r="L30" s="24">
        <v>330707</v>
      </c>
    </row>
    <row r="31" spans="1:12" ht="13.5" x14ac:dyDescent="0.25">
      <c r="A31" s="28" t="s">
        <v>47</v>
      </c>
      <c r="B31" s="22" t="s">
        <v>19</v>
      </c>
      <c r="C31" s="23">
        <v>23806</v>
      </c>
      <c r="D31" s="23">
        <v>27915</v>
      </c>
      <c r="E31" s="24">
        <v>37358</v>
      </c>
      <c r="F31" s="25">
        <v>0</v>
      </c>
      <c r="G31" s="23">
        <v>0</v>
      </c>
      <c r="H31" s="24">
        <v>0</v>
      </c>
      <c r="I31" s="26">
        <v>12034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10780953</v>
      </c>
      <c r="D32" s="23">
        <v>16944353</v>
      </c>
      <c r="E32" s="24">
        <v>14942759</v>
      </c>
      <c r="F32" s="25">
        <v>23703985</v>
      </c>
      <c r="G32" s="23">
        <v>20887000</v>
      </c>
      <c r="H32" s="24">
        <v>20887000</v>
      </c>
      <c r="I32" s="26">
        <v>-4222543</v>
      </c>
      <c r="J32" s="27">
        <v>20174674</v>
      </c>
      <c r="K32" s="23">
        <v>6405774</v>
      </c>
      <c r="L32" s="24">
        <v>-802714</v>
      </c>
    </row>
    <row r="33" spans="1:12" ht="13.5" x14ac:dyDescent="0.25">
      <c r="A33" s="28" t="s">
        <v>50</v>
      </c>
      <c r="B33" s="22" t="s">
        <v>51</v>
      </c>
      <c r="C33" s="23">
        <v>5612669</v>
      </c>
      <c r="D33" s="23">
        <v>-3014092</v>
      </c>
      <c r="E33" s="24">
        <v>2631488</v>
      </c>
      <c r="F33" s="25">
        <v>1030296</v>
      </c>
      <c r="G33" s="23">
        <v>1904264</v>
      </c>
      <c r="H33" s="24">
        <v>1904264</v>
      </c>
      <c r="I33" s="26">
        <v>4576354</v>
      </c>
      <c r="J33" s="27">
        <v>1904264</v>
      </c>
      <c r="K33" s="23">
        <v>956022</v>
      </c>
      <c r="L33" s="24">
        <v>230295</v>
      </c>
    </row>
    <row r="34" spans="1:12" ht="13.5" x14ac:dyDescent="0.25">
      <c r="A34" s="28" t="s">
        <v>52</v>
      </c>
      <c r="B34" s="22" t="s">
        <v>19</v>
      </c>
      <c r="C34" s="23">
        <v>4482897</v>
      </c>
      <c r="D34" s="23">
        <v>4942524</v>
      </c>
      <c r="E34" s="24">
        <v>4427915</v>
      </c>
      <c r="F34" s="25">
        <v>0</v>
      </c>
      <c r="G34" s="23">
        <v>291000</v>
      </c>
      <c r="H34" s="24">
        <v>291000</v>
      </c>
      <c r="I34" s="26">
        <v>0</v>
      </c>
      <c r="J34" s="27">
        <v>291000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5684835</v>
      </c>
      <c r="D35" s="23">
        <v>6536187</v>
      </c>
      <c r="E35" s="24">
        <v>6812455</v>
      </c>
      <c r="F35" s="25">
        <v>292766</v>
      </c>
      <c r="G35" s="23">
        <v>323287</v>
      </c>
      <c r="H35" s="24">
        <v>323287</v>
      </c>
      <c r="I35" s="26">
        <v>752735</v>
      </c>
      <c r="J35" s="27">
        <v>335509</v>
      </c>
      <c r="K35" s="23">
        <v>356230</v>
      </c>
      <c r="L35" s="24">
        <v>378352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27658710</v>
      </c>
      <c r="D37" s="35">
        <f t="shared" ref="D37:L37" si="3">SUM(D29:D36)</f>
        <v>24213180</v>
      </c>
      <c r="E37" s="36">
        <f t="shared" si="3"/>
        <v>26404561</v>
      </c>
      <c r="F37" s="37">
        <f t="shared" si="3"/>
        <v>24811846</v>
      </c>
      <c r="G37" s="35">
        <f t="shared" si="3"/>
        <v>23572469</v>
      </c>
      <c r="H37" s="36">
        <f t="shared" si="3"/>
        <v>23572469</v>
      </c>
      <c r="I37" s="38">
        <f t="shared" si="3"/>
        <v>156930</v>
      </c>
      <c r="J37" s="39">
        <f t="shared" si="3"/>
        <v>22846365</v>
      </c>
      <c r="K37" s="35">
        <f t="shared" si="3"/>
        <v>8048733</v>
      </c>
      <c r="L37" s="36">
        <f t="shared" si="3"/>
        <v>136640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4812105</v>
      </c>
      <c r="D39" s="23">
        <v>4854374</v>
      </c>
      <c r="E39" s="24">
        <v>4879493</v>
      </c>
      <c r="F39" s="25">
        <v>4196375</v>
      </c>
      <c r="G39" s="23">
        <v>2638228</v>
      </c>
      <c r="H39" s="24">
        <v>2638228</v>
      </c>
      <c r="I39" s="26">
        <v>47259</v>
      </c>
      <c r="J39" s="27">
        <v>2638228</v>
      </c>
      <c r="K39" s="23">
        <v>2685792</v>
      </c>
      <c r="L39" s="24">
        <v>1929335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2205000</v>
      </c>
      <c r="D42" s="23">
        <v>2041000</v>
      </c>
      <c r="E42" s="24">
        <v>1993000</v>
      </c>
      <c r="F42" s="25">
        <v>2002000</v>
      </c>
      <c r="G42" s="23">
        <v>1679000</v>
      </c>
      <c r="H42" s="24">
        <v>1679000</v>
      </c>
      <c r="I42" s="26">
        <v>0</v>
      </c>
      <c r="J42" s="27">
        <v>1679000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7017105</v>
      </c>
      <c r="D43" s="41">
        <f t="shared" ref="D43:L43" si="4">SUM(D39:D42)</f>
        <v>6895374</v>
      </c>
      <c r="E43" s="42">
        <f t="shared" si="4"/>
        <v>6872493</v>
      </c>
      <c r="F43" s="43">
        <f t="shared" si="4"/>
        <v>6198375</v>
      </c>
      <c r="G43" s="41">
        <f t="shared" si="4"/>
        <v>4317228</v>
      </c>
      <c r="H43" s="42">
        <f t="shared" si="4"/>
        <v>4317228</v>
      </c>
      <c r="I43" s="43">
        <f t="shared" si="4"/>
        <v>47259</v>
      </c>
      <c r="J43" s="45">
        <f t="shared" si="4"/>
        <v>4317228</v>
      </c>
      <c r="K43" s="41">
        <f t="shared" si="4"/>
        <v>2685792</v>
      </c>
      <c r="L43" s="42">
        <f t="shared" si="4"/>
        <v>1929335</v>
      </c>
    </row>
    <row r="44" spans="1:12" ht="13.5" x14ac:dyDescent="0.25">
      <c r="A44" s="33" t="s">
        <v>61</v>
      </c>
      <c r="B44" s="34" t="s">
        <v>19</v>
      </c>
      <c r="C44" s="35">
        <f>+C37+C43</f>
        <v>34675815</v>
      </c>
      <c r="D44" s="35">
        <f t="shared" ref="D44:L44" si="5">+D37+D43</f>
        <v>31108554</v>
      </c>
      <c r="E44" s="36">
        <f t="shared" si="5"/>
        <v>33277054</v>
      </c>
      <c r="F44" s="37">
        <f t="shared" si="5"/>
        <v>31010221</v>
      </c>
      <c r="G44" s="35">
        <f t="shared" si="5"/>
        <v>27889697</v>
      </c>
      <c r="H44" s="36">
        <f t="shared" si="5"/>
        <v>27889697</v>
      </c>
      <c r="I44" s="38">
        <f t="shared" si="5"/>
        <v>204189</v>
      </c>
      <c r="J44" s="39">
        <f t="shared" si="5"/>
        <v>27163593</v>
      </c>
      <c r="K44" s="35">
        <f t="shared" si="5"/>
        <v>10734525</v>
      </c>
      <c r="L44" s="36">
        <f t="shared" si="5"/>
        <v>2065975</v>
      </c>
    </row>
    <row r="45" spans="1:12" ht="13.5" x14ac:dyDescent="0.25">
      <c r="A45" s="47" t="s">
        <v>62</v>
      </c>
      <c r="B45" s="48" t="s">
        <v>63</v>
      </c>
      <c r="C45" s="49">
        <f>+C26-C44</f>
        <v>392120922</v>
      </c>
      <c r="D45" s="49">
        <f t="shared" ref="D45:L45" si="6">+D26-D44</f>
        <v>405911632</v>
      </c>
      <c r="E45" s="50">
        <f t="shared" si="6"/>
        <v>419678129</v>
      </c>
      <c r="F45" s="51">
        <f t="shared" si="6"/>
        <v>434284153</v>
      </c>
      <c r="G45" s="49">
        <f t="shared" si="6"/>
        <v>449999761</v>
      </c>
      <c r="H45" s="50">
        <f t="shared" si="6"/>
        <v>449999761</v>
      </c>
      <c r="I45" s="52">
        <f t="shared" si="6"/>
        <v>24234353</v>
      </c>
      <c r="J45" s="53">
        <f t="shared" si="6"/>
        <v>456908198</v>
      </c>
      <c r="K45" s="49">
        <f t="shared" si="6"/>
        <v>476584449</v>
      </c>
      <c r="L45" s="50">
        <f t="shared" si="6"/>
        <v>511118157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250523132</v>
      </c>
      <c r="D47" s="23">
        <v>383623735</v>
      </c>
      <c r="E47" s="24">
        <v>392939518</v>
      </c>
      <c r="F47" s="25">
        <v>434484153</v>
      </c>
      <c r="G47" s="23">
        <v>450212961</v>
      </c>
      <c r="H47" s="24">
        <v>450212961</v>
      </c>
      <c r="I47" s="26">
        <v>-248889794</v>
      </c>
      <c r="J47" s="27">
        <v>456708198</v>
      </c>
      <c r="K47" s="23">
        <v>476374449</v>
      </c>
      <c r="L47" s="24">
        <v>511068157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250523132</v>
      </c>
      <c r="D50" s="56">
        <f t="shared" ref="D50:L50" si="7">SUM(D47:D49)</f>
        <v>383623735</v>
      </c>
      <c r="E50" s="57">
        <f t="shared" si="7"/>
        <v>392939518</v>
      </c>
      <c r="F50" s="58">
        <f t="shared" si="7"/>
        <v>434484153</v>
      </c>
      <c r="G50" s="56">
        <f t="shared" si="7"/>
        <v>450212961</v>
      </c>
      <c r="H50" s="57">
        <f t="shared" si="7"/>
        <v>450212961</v>
      </c>
      <c r="I50" s="59">
        <f t="shared" si="7"/>
        <v>-248889794</v>
      </c>
      <c r="J50" s="60">
        <f t="shared" si="7"/>
        <v>456708198</v>
      </c>
      <c r="K50" s="56">
        <f t="shared" si="7"/>
        <v>476374449</v>
      </c>
      <c r="L50" s="57">
        <f t="shared" si="7"/>
        <v>511068157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820690312</v>
      </c>
      <c r="D6" s="23">
        <v>684763759</v>
      </c>
      <c r="E6" s="24">
        <v>495109009</v>
      </c>
      <c r="F6" s="25">
        <v>656967660</v>
      </c>
      <c r="G6" s="23">
        <v>310148363</v>
      </c>
      <c r="H6" s="24">
        <v>310148363</v>
      </c>
      <c r="I6" s="26">
        <v>272446022</v>
      </c>
      <c r="J6" s="27">
        <v>505852565</v>
      </c>
      <c r="K6" s="23">
        <v>801842643</v>
      </c>
      <c r="L6" s="24">
        <v>1203438766</v>
      </c>
    </row>
    <row r="7" spans="1:12" ht="13.5" x14ac:dyDescent="0.25">
      <c r="A7" s="28" t="s">
        <v>22</v>
      </c>
      <c r="B7" s="22" t="s">
        <v>9</v>
      </c>
      <c r="C7" s="23">
        <v>410928113</v>
      </c>
      <c r="D7" s="23">
        <v>687056517</v>
      </c>
      <c r="E7" s="24">
        <v>862625322</v>
      </c>
      <c r="F7" s="25">
        <v>574792906</v>
      </c>
      <c r="G7" s="23">
        <v>904430251</v>
      </c>
      <c r="H7" s="24">
        <v>904430251</v>
      </c>
      <c r="I7" s="26">
        <v>353716835</v>
      </c>
      <c r="J7" s="27">
        <v>872916294</v>
      </c>
      <c r="K7" s="23">
        <v>742668821</v>
      </c>
      <c r="L7" s="24">
        <v>621169156</v>
      </c>
    </row>
    <row r="8" spans="1:12" ht="13.5" x14ac:dyDescent="0.25">
      <c r="A8" s="28" t="s">
        <v>23</v>
      </c>
      <c r="B8" s="22" t="s">
        <v>9</v>
      </c>
      <c r="C8" s="23">
        <v>70014753</v>
      </c>
      <c r="D8" s="23">
        <v>175300504</v>
      </c>
      <c r="E8" s="24">
        <v>206968812</v>
      </c>
      <c r="F8" s="25">
        <v>143358598</v>
      </c>
      <c r="G8" s="23">
        <v>190627347</v>
      </c>
      <c r="H8" s="24">
        <v>190627347</v>
      </c>
      <c r="I8" s="26">
        <v>135625599</v>
      </c>
      <c r="J8" s="27">
        <v>179243645</v>
      </c>
      <c r="K8" s="23">
        <v>169048264</v>
      </c>
      <c r="L8" s="24">
        <v>159083355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115692488</v>
      </c>
      <c r="D10" s="23">
        <v>130729851</v>
      </c>
      <c r="E10" s="24">
        <v>134270061</v>
      </c>
      <c r="F10" s="25">
        <v>130987721</v>
      </c>
      <c r="G10" s="23">
        <v>134255463</v>
      </c>
      <c r="H10" s="24">
        <v>134255463</v>
      </c>
      <c r="I10" s="26">
        <v>121417319</v>
      </c>
      <c r="J10" s="27">
        <v>134240863</v>
      </c>
      <c r="K10" s="23">
        <v>134223663</v>
      </c>
      <c r="L10" s="24">
        <v>134203763</v>
      </c>
    </row>
    <row r="11" spans="1:12" ht="13.5" x14ac:dyDescent="0.25">
      <c r="A11" s="28" t="s">
        <v>27</v>
      </c>
      <c r="B11" s="22" t="s">
        <v>19</v>
      </c>
      <c r="C11" s="23">
        <v>13787895</v>
      </c>
      <c r="D11" s="23">
        <v>13424963</v>
      </c>
      <c r="E11" s="24">
        <v>30608901</v>
      </c>
      <c r="F11" s="29">
        <v>21220811</v>
      </c>
      <c r="G11" s="30">
        <v>40453222</v>
      </c>
      <c r="H11" s="31">
        <v>40453222</v>
      </c>
      <c r="I11" s="26">
        <v>81088753</v>
      </c>
      <c r="J11" s="32">
        <v>46546807</v>
      </c>
      <c r="K11" s="30">
        <v>33997544</v>
      </c>
      <c r="L11" s="31">
        <v>20808740</v>
      </c>
    </row>
    <row r="12" spans="1:12" ht="13.5" x14ac:dyDescent="0.25">
      <c r="A12" s="28" t="s">
        <v>28</v>
      </c>
      <c r="B12" s="22" t="s">
        <v>19</v>
      </c>
      <c r="C12" s="23">
        <v>14016713</v>
      </c>
      <c r="D12" s="23">
        <v>9528537</v>
      </c>
      <c r="E12" s="24">
        <v>9755773</v>
      </c>
      <c r="F12" s="25">
        <v>9528538</v>
      </c>
      <c r="G12" s="23">
        <v>9755771</v>
      </c>
      <c r="H12" s="24">
        <v>9755771</v>
      </c>
      <c r="I12" s="26">
        <v>7478537</v>
      </c>
      <c r="J12" s="27">
        <v>9755771</v>
      </c>
      <c r="K12" s="23">
        <v>9755771</v>
      </c>
      <c r="L12" s="24">
        <v>9755771</v>
      </c>
    </row>
    <row r="13" spans="1:12" ht="13.5" x14ac:dyDescent="0.25">
      <c r="A13" s="33" t="s">
        <v>29</v>
      </c>
      <c r="B13" s="34" t="s">
        <v>19</v>
      </c>
      <c r="C13" s="35">
        <f>SUM(C6:C12)</f>
        <v>1445130274</v>
      </c>
      <c r="D13" s="35">
        <f t="shared" ref="D13:L13" si="0">SUM(D6:D12)</f>
        <v>1700804131</v>
      </c>
      <c r="E13" s="36">
        <f t="shared" si="0"/>
        <v>1739337878</v>
      </c>
      <c r="F13" s="37">
        <f t="shared" si="0"/>
        <v>1536856234</v>
      </c>
      <c r="G13" s="35">
        <f t="shared" si="0"/>
        <v>1589670417</v>
      </c>
      <c r="H13" s="36">
        <f t="shared" si="0"/>
        <v>1589670417</v>
      </c>
      <c r="I13" s="38">
        <f t="shared" si="0"/>
        <v>971773065</v>
      </c>
      <c r="J13" s="39">
        <f t="shared" si="0"/>
        <v>1748555945</v>
      </c>
      <c r="K13" s="35">
        <f t="shared" si="0"/>
        <v>1891536706</v>
      </c>
      <c r="L13" s="36">
        <f t="shared" si="0"/>
        <v>2148459551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99115473</v>
      </c>
      <c r="D16" s="23">
        <v>98620081</v>
      </c>
      <c r="E16" s="24">
        <v>119709091</v>
      </c>
      <c r="F16" s="25">
        <v>117768381</v>
      </c>
      <c r="G16" s="23">
        <v>121860394</v>
      </c>
      <c r="H16" s="24">
        <v>121860394</v>
      </c>
      <c r="I16" s="26">
        <v>118342056</v>
      </c>
      <c r="J16" s="27">
        <v>133852494</v>
      </c>
      <c r="K16" s="23">
        <v>128245294</v>
      </c>
      <c r="L16" s="24">
        <v>132350394</v>
      </c>
    </row>
    <row r="17" spans="1:12" ht="13.5" x14ac:dyDescent="0.25">
      <c r="A17" s="28" t="s">
        <v>33</v>
      </c>
      <c r="B17" s="22" t="s">
        <v>34</v>
      </c>
      <c r="C17" s="23">
        <v>5969753579</v>
      </c>
      <c r="D17" s="23">
        <v>6274309095</v>
      </c>
      <c r="E17" s="24">
        <v>6936399658</v>
      </c>
      <c r="F17" s="29">
        <v>7519125188</v>
      </c>
      <c r="G17" s="30">
        <v>7424210211</v>
      </c>
      <c r="H17" s="31">
        <v>7424210211</v>
      </c>
      <c r="I17" s="26">
        <v>7425687194</v>
      </c>
      <c r="J17" s="32">
        <v>7730090811</v>
      </c>
      <c r="K17" s="30">
        <v>8032862311</v>
      </c>
      <c r="L17" s="31">
        <v>8241418911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2464611</v>
      </c>
      <c r="D20" s="23">
        <v>2464611</v>
      </c>
      <c r="E20" s="24">
        <v>2464611</v>
      </c>
      <c r="F20" s="25">
        <v>2464611</v>
      </c>
      <c r="G20" s="23">
        <v>2464611</v>
      </c>
      <c r="H20" s="24">
        <v>2464611</v>
      </c>
      <c r="I20" s="26">
        <v>2464611</v>
      </c>
      <c r="J20" s="27">
        <v>2464611</v>
      </c>
      <c r="K20" s="23">
        <v>2464611</v>
      </c>
      <c r="L20" s="24">
        <v>2464611</v>
      </c>
    </row>
    <row r="21" spans="1:12" ht="13.5" x14ac:dyDescent="0.25">
      <c r="A21" s="28" t="s">
        <v>38</v>
      </c>
      <c r="B21" s="22" t="s">
        <v>19</v>
      </c>
      <c r="C21" s="23">
        <v>156185254</v>
      </c>
      <c r="D21" s="23">
        <v>194604199</v>
      </c>
      <c r="E21" s="24">
        <v>165771346</v>
      </c>
      <c r="F21" s="25">
        <v>159650905</v>
      </c>
      <c r="G21" s="23">
        <v>173056497</v>
      </c>
      <c r="H21" s="24">
        <v>173056497</v>
      </c>
      <c r="I21" s="26">
        <v>152598254</v>
      </c>
      <c r="J21" s="27">
        <v>160228297</v>
      </c>
      <c r="K21" s="23">
        <v>140602997</v>
      </c>
      <c r="L21" s="24">
        <v>120014497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6227518917</v>
      </c>
      <c r="D25" s="41">
        <f t="shared" ref="D25:L25" si="1">SUM(D15:D24)</f>
        <v>6569997986</v>
      </c>
      <c r="E25" s="42">
        <f t="shared" si="1"/>
        <v>7224344706</v>
      </c>
      <c r="F25" s="43">
        <f t="shared" si="1"/>
        <v>7799009085</v>
      </c>
      <c r="G25" s="41">
        <f t="shared" si="1"/>
        <v>7721591713</v>
      </c>
      <c r="H25" s="42">
        <f t="shared" si="1"/>
        <v>7721591713</v>
      </c>
      <c r="I25" s="44">
        <f t="shared" si="1"/>
        <v>7699092115</v>
      </c>
      <c r="J25" s="45">
        <f t="shared" si="1"/>
        <v>8026636213</v>
      </c>
      <c r="K25" s="41">
        <f t="shared" si="1"/>
        <v>8304175213</v>
      </c>
      <c r="L25" s="42">
        <f t="shared" si="1"/>
        <v>8496248413</v>
      </c>
    </row>
    <row r="26" spans="1:12" ht="13.5" x14ac:dyDescent="0.25">
      <c r="A26" s="33" t="s">
        <v>42</v>
      </c>
      <c r="B26" s="34" t="s">
        <v>19</v>
      </c>
      <c r="C26" s="35">
        <f>+C13+C25</f>
        <v>7672649191</v>
      </c>
      <c r="D26" s="35">
        <f t="shared" ref="D26:L26" si="2">+D13+D25</f>
        <v>8270802117</v>
      </c>
      <c r="E26" s="36">
        <f t="shared" si="2"/>
        <v>8963682584</v>
      </c>
      <c r="F26" s="37">
        <f t="shared" si="2"/>
        <v>9335865319</v>
      </c>
      <c r="G26" s="35">
        <f t="shared" si="2"/>
        <v>9311262130</v>
      </c>
      <c r="H26" s="36">
        <f t="shared" si="2"/>
        <v>9311262130</v>
      </c>
      <c r="I26" s="38">
        <f t="shared" si="2"/>
        <v>8670865180</v>
      </c>
      <c r="J26" s="39">
        <f t="shared" si="2"/>
        <v>9775192158</v>
      </c>
      <c r="K26" s="35">
        <f t="shared" si="2"/>
        <v>10195711919</v>
      </c>
      <c r="L26" s="36">
        <f t="shared" si="2"/>
        <v>10644707964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109923077</v>
      </c>
      <c r="E30" s="24">
        <v>167192012</v>
      </c>
      <c r="F30" s="25">
        <v>211206929</v>
      </c>
      <c r="G30" s="23">
        <v>206972312</v>
      </c>
      <c r="H30" s="24">
        <v>206972312</v>
      </c>
      <c r="I30" s="26">
        <v>63359166</v>
      </c>
      <c r="J30" s="27">
        <v>247333412</v>
      </c>
      <c r="K30" s="23">
        <v>228309712</v>
      </c>
      <c r="L30" s="24">
        <v>267492512</v>
      </c>
    </row>
    <row r="31" spans="1:12" ht="13.5" x14ac:dyDescent="0.25">
      <c r="A31" s="28" t="s">
        <v>47</v>
      </c>
      <c r="B31" s="22" t="s">
        <v>19</v>
      </c>
      <c r="C31" s="23">
        <v>54304469</v>
      </c>
      <c r="D31" s="23">
        <v>60538183</v>
      </c>
      <c r="E31" s="24">
        <v>57000282</v>
      </c>
      <c r="F31" s="25">
        <v>60941965</v>
      </c>
      <c r="G31" s="23">
        <v>57000284</v>
      </c>
      <c r="H31" s="24">
        <v>57000284</v>
      </c>
      <c r="I31" s="26">
        <v>55278074</v>
      </c>
      <c r="J31" s="27">
        <v>57000284</v>
      </c>
      <c r="K31" s="23">
        <v>57000284</v>
      </c>
      <c r="L31" s="24">
        <v>57000284</v>
      </c>
    </row>
    <row r="32" spans="1:12" ht="13.5" x14ac:dyDescent="0.25">
      <c r="A32" s="28" t="s">
        <v>48</v>
      </c>
      <c r="B32" s="22" t="s">
        <v>49</v>
      </c>
      <c r="C32" s="23">
        <v>498190894</v>
      </c>
      <c r="D32" s="23">
        <v>681407689</v>
      </c>
      <c r="E32" s="24">
        <v>661705467</v>
      </c>
      <c r="F32" s="25">
        <v>753366060</v>
      </c>
      <c r="G32" s="23">
        <v>720050270</v>
      </c>
      <c r="H32" s="24">
        <v>720050270</v>
      </c>
      <c r="I32" s="26">
        <v>539905312</v>
      </c>
      <c r="J32" s="27">
        <v>748701370</v>
      </c>
      <c r="K32" s="23">
        <v>778789070</v>
      </c>
      <c r="L32" s="24">
        <v>810385070</v>
      </c>
    </row>
    <row r="33" spans="1:12" ht="13.5" x14ac:dyDescent="0.25">
      <c r="A33" s="28" t="s">
        <v>50</v>
      </c>
      <c r="B33" s="22" t="s">
        <v>51</v>
      </c>
      <c r="C33" s="23">
        <v>12438688</v>
      </c>
      <c r="D33" s="23">
        <v>11800093</v>
      </c>
      <c r="E33" s="24">
        <v>40334721</v>
      </c>
      <c r="F33" s="25">
        <v>11800091</v>
      </c>
      <c r="G33" s="23">
        <v>40334721</v>
      </c>
      <c r="H33" s="24">
        <v>40334721</v>
      </c>
      <c r="I33" s="26">
        <v>9199438</v>
      </c>
      <c r="J33" s="27">
        <v>40334721</v>
      </c>
      <c r="K33" s="23">
        <v>40334721</v>
      </c>
      <c r="L33" s="24">
        <v>40334721</v>
      </c>
    </row>
    <row r="34" spans="1:12" ht="13.5" x14ac:dyDescent="0.25">
      <c r="A34" s="28" t="s">
        <v>52</v>
      </c>
      <c r="B34" s="22" t="s">
        <v>19</v>
      </c>
      <c r="C34" s="23">
        <v>23685565</v>
      </c>
      <c r="D34" s="23">
        <v>25205994</v>
      </c>
      <c r="E34" s="24">
        <v>47058880</v>
      </c>
      <c r="F34" s="25">
        <v>25205994</v>
      </c>
      <c r="G34" s="23">
        <v>37925881</v>
      </c>
      <c r="H34" s="24">
        <v>37925881</v>
      </c>
      <c r="I34" s="26">
        <v>42306433</v>
      </c>
      <c r="J34" s="27">
        <v>33851781</v>
      </c>
      <c r="K34" s="23">
        <v>29574281</v>
      </c>
      <c r="L34" s="24">
        <v>25082981</v>
      </c>
    </row>
    <row r="35" spans="1:12" ht="13.5" x14ac:dyDescent="0.25">
      <c r="A35" s="28" t="s">
        <v>27</v>
      </c>
      <c r="B35" s="22" t="s">
        <v>19</v>
      </c>
      <c r="C35" s="23">
        <v>66364248</v>
      </c>
      <c r="D35" s="23">
        <v>58064197</v>
      </c>
      <c r="E35" s="24">
        <v>67568135</v>
      </c>
      <c r="F35" s="25">
        <v>24750599</v>
      </c>
      <c r="G35" s="23">
        <v>60121782</v>
      </c>
      <c r="H35" s="24">
        <v>60121782</v>
      </c>
      <c r="I35" s="26">
        <v>126983658</v>
      </c>
      <c r="J35" s="27">
        <v>68645593</v>
      </c>
      <c r="K35" s="23">
        <v>104338365</v>
      </c>
      <c r="L35" s="24">
        <v>157949210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654983864</v>
      </c>
      <c r="D37" s="35">
        <f t="shared" ref="D37:L37" si="3">SUM(D29:D36)</f>
        <v>946939233</v>
      </c>
      <c r="E37" s="36">
        <f t="shared" si="3"/>
        <v>1040859497</v>
      </c>
      <c r="F37" s="37">
        <f t="shared" si="3"/>
        <v>1087271638</v>
      </c>
      <c r="G37" s="35">
        <f t="shared" si="3"/>
        <v>1122405250</v>
      </c>
      <c r="H37" s="36">
        <f t="shared" si="3"/>
        <v>1122405250</v>
      </c>
      <c r="I37" s="38">
        <f t="shared" si="3"/>
        <v>837032081</v>
      </c>
      <c r="J37" s="39">
        <f t="shared" si="3"/>
        <v>1195867161</v>
      </c>
      <c r="K37" s="35">
        <f t="shared" si="3"/>
        <v>1238346433</v>
      </c>
      <c r="L37" s="36">
        <f t="shared" si="3"/>
        <v>1358244778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630858161</v>
      </c>
      <c r="D39" s="23">
        <v>806303152</v>
      </c>
      <c r="E39" s="24">
        <v>1238006881</v>
      </c>
      <c r="F39" s="25">
        <v>1429321646</v>
      </c>
      <c r="G39" s="23">
        <v>1457369879</v>
      </c>
      <c r="H39" s="24">
        <v>1457369879</v>
      </c>
      <c r="I39" s="26">
        <v>1599256367</v>
      </c>
      <c r="J39" s="27">
        <v>1615227879</v>
      </c>
      <c r="K39" s="23">
        <v>1772109679</v>
      </c>
      <c r="L39" s="24">
        <v>1854808679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321646000</v>
      </c>
      <c r="D42" s="23">
        <v>254366000</v>
      </c>
      <c r="E42" s="24">
        <v>271881000</v>
      </c>
      <c r="F42" s="25">
        <v>269577900</v>
      </c>
      <c r="G42" s="23">
        <v>263421900</v>
      </c>
      <c r="H42" s="24">
        <v>263421900</v>
      </c>
      <c r="I42" s="26">
        <v>263422000</v>
      </c>
      <c r="J42" s="27">
        <v>267495500</v>
      </c>
      <c r="K42" s="23">
        <v>271773100</v>
      </c>
      <c r="L42" s="24">
        <v>276264700</v>
      </c>
    </row>
    <row r="43" spans="1:12" ht="13.5" x14ac:dyDescent="0.25">
      <c r="A43" s="33" t="s">
        <v>60</v>
      </c>
      <c r="B43" s="40" t="s">
        <v>19</v>
      </c>
      <c r="C43" s="35">
        <f>SUM(C39:C42)</f>
        <v>952504161</v>
      </c>
      <c r="D43" s="41">
        <f t="shared" ref="D43:L43" si="4">SUM(D39:D42)</f>
        <v>1060669152</v>
      </c>
      <c r="E43" s="42">
        <f t="shared" si="4"/>
        <v>1509887881</v>
      </c>
      <c r="F43" s="43">
        <f t="shared" si="4"/>
        <v>1698899546</v>
      </c>
      <c r="G43" s="41">
        <f t="shared" si="4"/>
        <v>1720791779</v>
      </c>
      <c r="H43" s="42">
        <f t="shared" si="4"/>
        <v>1720791779</v>
      </c>
      <c r="I43" s="43">
        <f t="shared" si="4"/>
        <v>1862678367</v>
      </c>
      <c r="J43" s="45">
        <f t="shared" si="4"/>
        <v>1882723379</v>
      </c>
      <c r="K43" s="41">
        <f t="shared" si="4"/>
        <v>2043882779</v>
      </c>
      <c r="L43" s="42">
        <f t="shared" si="4"/>
        <v>2131073379</v>
      </c>
    </row>
    <row r="44" spans="1:12" ht="13.5" x14ac:dyDescent="0.25">
      <c r="A44" s="33" t="s">
        <v>61</v>
      </c>
      <c r="B44" s="34" t="s">
        <v>19</v>
      </c>
      <c r="C44" s="35">
        <f>+C37+C43</f>
        <v>1607488025</v>
      </c>
      <c r="D44" s="35">
        <f t="shared" ref="D44:L44" si="5">+D37+D43</f>
        <v>2007608385</v>
      </c>
      <c r="E44" s="36">
        <f t="shared" si="5"/>
        <v>2550747378</v>
      </c>
      <c r="F44" s="37">
        <f t="shared" si="5"/>
        <v>2786171184</v>
      </c>
      <c r="G44" s="35">
        <f t="shared" si="5"/>
        <v>2843197029</v>
      </c>
      <c r="H44" s="36">
        <f t="shared" si="5"/>
        <v>2843197029</v>
      </c>
      <c r="I44" s="38">
        <f t="shared" si="5"/>
        <v>2699710448</v>
      </c>
      <c r="J44" s="39">
        <f t="shared" si="5"/>
        <v>3078590540</v>
      </c>
      <c r="K44" s="35">
        <f t="shared" si="5"/>
        <v>3282229212</v>
      </c>
      <c r="L44" s="36">
        <f t="shared" si="5"/>
        <v>3489318157</v>
      </c>
    </row>
    <row r="45" spans="1:12" ht="13.5" x14ac:dyDescent="0.25">
      <c r="A45" s="47" t="s">
        <v>62</v>
      </c>
      <c r="B45" s="48" t="s">
        <v>63</v>
      </c>
      <c r="C45" s="49">
        <f>+C26-C44</f>
        <v>6065161166</v>
      </c>
      <c r="D45" s="49">
        <f t="shared" ref="D45:L45" si="6">+D26-D44</f>
        <v>6263193732</v>
      </c>
      <c r="E45" s="50">
        <f t="shared" si="6"/>
        <v>6412935206</v>
      </c>
      <c r="F45" s="51">
        <f t="shared" si="6"/>
        <v>6549694135</v>
      </c>
      <c r="G45" s="49">
        <f t="shared" si="6"/>
        <v>6468065101</v>
      </c>
      <c r="H45" s="50">
        <f t="shared" si="6"/>
        <v>6468065101</v>
      </c>
      <c r="I45" s="52">
        <f t="shared" si="6"/>
        <v>5971154732</v>
      </c>
      <c r="J45" s="53">
        <f t="shared" si="6"/>
        <v>6696601618</v>
      </c>
      <c r="K45" s="49">
        <f t="shared" si="6"/>
        <v>6913482707</v>
      </c>
      <c r="L45" s="50">
        <f t="shared" si="6"/>
        <v>7155389807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5352114868</v>
      </c>
      <c r="D47" s="23">
        <v>5951183845</v>
      </c>
      <c r="E47" s="24">
        <v>6239102946</v>
      </c>
      <c r="F47" s="25">
        <v>6358803366</v>
      </c>
      <c r="G47" s="23">
        <v>6279519816</v>
      </c>
      <c r="H47" s="24">
        <v>6279519816</v>
      </c>
      <c r="I47" s="26">
        <v>5828366685</v>
      </c>
      <c r="J47" s="27">
        <v>6636601609</v>
      </c>
      <c r="K47" s="23">
        <v>6888482709</v>
      </c>
      <c r="L47" s="24">
        <v>7142279698</v>
      </c>
    </row>
    <row r="48" spans="1:12" ht="13.5" x14ac:dyDescent="0.25">
      <c r="A48" s="28" t="s">
        <v>67</v>
      </c>
      <c r="B48" s="22" t="s">
        <v>68</v>
      </c>
      <c r="C48" s="23">
        <v>581636436</v>
      </c>
      <c r="D48" s="23">
        <v>312009697</v>
      </c>
      <c r="E48" s="24">
        <v>188545294</v>
      </c>
      <c r="F48" s="25">
        <v>190890773</v>
      </c>
      <c r="G48" s="23">
        <v>188545293</v>
      </c>
      <c r="H48" s="24">
        <v>188545293</v>
      </c>
      <c r="I48" s="26">
        <v>188545294</v>
      </c>
      <c r="J48" s="27">
        <v>60000000</v>
      </c>
      <c r="K48" s="23">
        <v>25000000</v>
      </c>
      <c r="L48" s="24">
        <v>13110111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5933751304</v>
      </c>
      <c r="D50" s="56">
        <f t="shared" ref="D50:L50" si="7">SUM(D47:D49)</f>
        <v>6263193542</v>
      </c>
      <c r="E50" s="57">
        <f t="shared" si="7"/>
        <v>6427648240</v>
      </c>
      <c r="F50" s="58">
        <f t="shared" si="7"/>
        <v>6549694139</v>
      </c>
      <c r="G50" s="56">
        <f t="shared" si="7"/>
        <v>6468065109</v>
      </c>
      <c r="H50" s="57">
        <f t="shared" si="7"/>
        <v>6468065109</v>
      </c>
      <c r="I50" s="59">
        <f t="shared" si="7"/>
        <v>6016911979</v>
      </c>
      <c r="J50" s="60">
        <f t="shared" si="7"/>
        <v>6696601609</v>
      </c>
      <c r="K50" s="56">
        <f t="shared" si="7"/>
        <v>6913482709</v>
      </c>
      <c r="L50" s="57">
        <f t="shared" si="7"/>
        <v>7155389809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146539128</v>
      </c>
      <c r="D6" s="23">
        <v>99586431</v>
      </c>
      <c r="E6" s="24">
        <v>73660610</v>
      </c>
      <c r="F6" s="25">
        <v>64846995</v>
      </c>
      <c r="G6" s="23">
        <v>54145142</v>
      </c>
      <c r="H6" s="24">
        <v>54145142</v>
      </c>
      <c r="I6" s="26">
        <v>69754305</v>
      </c>
      <c r="J6" s="27">
        <v>53387494</v>
      </c>
      <c r="K6" s="23">
        <v>48710612</v>
      </c>
      <c r="L6" s="24">
        <v>31962876</v>
      </c>
    </row>
    <row r="7" spans="1:12" ht="13.5" x14ac:dyDescent="0.25">
      <c r="A7" s="28" t="s">
        <v>22</v>
      </c>
      <c r="B7" s="22" t="s">
        <v>9</v>
      </c>
      <c r="C7" s="23">
        <v>20524619</v>
      </c>
      <c r="D7" s="23">
        <v>28867065</v>
      </c>
      <c r="E7" s="24">
        <v>32786186</v>
      </c>
      <c r="F7" s="25">
        <v>32417665</v>
      </c>
      <c r="G7" s="23">
        <v>35676486</v>
      </c>
      <c r="H7" s="24">
        <v>35676486</v>
      </c>
      <c r="I7" s="26">
        <v>47497240</v>
      </c>
      <c r="J7" s="27">
        <v>35986489</v>
      </c>
      <c r="K7" s="23">
        <v>36601493</v>
      </c>
      <c r="L7" s="24">
        <v>37499915</v>
      </c>
    </row>
    <row r="8" spans="1:12" ht="13.5" x14ac:dyDescent="0.25">
      <c r="A8" s="28" t="s">
        <v>23</v>
      </c>
      <c r="B8" s="22" t="s">
        <v>9</v>
      </c>
      <c r="C8" s="23">
        <v>15818661</v>
      </c>
      <c r="D8" s="23">
        <v>18494251</v>
      </c>
      <c r="E8" s="24">
        <v>29495328</v>
      </c>
      <c r="F8" s="25">
        <v>-17802238</v>
      </c>
      <c r="G8" s="23">
        <v>33504676</v>
      </c>
      <c r="H8" s="24">
        <v>33504676</v>
      </c>
      <c r="I8" s="26">
        <v>35940586</v>
      </c>
      <c r="J8" s="27">
        <v>40559193</v>
      </c>
      <c r="K8" s="23">
        <v>47934983</v>
      </c>
      <c r="L8" s="24">
        <v>55657176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3203394</v>
      </c>
      <c r="D10" s="23">
        <v>3456352</v>
      </c>
      <c r="E10" s="24">
        <v>2815270</v>
      </c>
      <c r="F10" s="25">
        <v>5090632</v>
      </c>
      <c r="G10" s="23">
        <v>2815268</v>
      </c>
      <c r="H10" s="24">
        <v>2815268</v>
      </c>
      <c r="I10" s="26">
        <v>3315420</v>
      </c>
      <c r="J10" s="27">
        <v>2815268</v>
      </c>
      <c r="K10" s="23">
        <v>2815268</v>
      </c>
      <c r="L10" s="24">
        <v>2815268</v>
      </c>
    </row>
    <row r="11" spans="1:12" ht="13.5" x14ac:dyDescent="0.25">
      <c r="A11" s="28" t="s">
        <v>27</v>
      </c>
      <c r="B11" s="22" t="s">
        <v>19</v>
      </c>
      <c r="C11" s="23">
        <v>5249427</v>
      </c>
      <c r="D11" s="23">
        <v>2959284</v>
      </c>
      <c r="E11" s="24">
        <v>4579799</v>
      </c>
      <c r="F11" s="29">
        <v>2969581</v>
      </c>
      <c r="G11" s="30">
        <v>4579799</v>
      </c>
      <c r="H11" s="31">
        <v>4579799</v>
      </c>
      <c r="I11" s="26">
        <v>18667323</v>
      </c>
      <c r="J11" s="32">
        <v>4579799</v>
      </c>
      <c r="K11" s="30">
        <v>4579799</v>
      </c>
      <c r="L11" s="31">
        <v>4579799</v>
      </c>
    </row>
    <row r="12" spans="1:12" ht="13.5" x14ac:dyDescent="0.25">
      <c r="A12" s="28" t="s">
        <v>28</v>
      </c>
      <c r="B12" s="22" t="s">
        <v>19</v>
      </c>
      <c r="C12" s="23">
        <v>265786</v>
      </c>
      <c r="D12" s="23">
        <v>301535</v>
      </c>
      <c r="E12" s="24">
        <v>688284</v>
      </c>
      <c r="F12" s="25">
        <v>301536</v>
      </c>
      <c r="G12" s="23">
        <v>688284</v>
      </c>
      <c r="H12" s="24">
        <v>688284</v>
      </c>
      <c r="I12" s="26">
        <v>671237</v>
      </c>
      <c r="J12" s="27">
        <v>688284</v>
      </c>
      <c r="K12" s="23">
        <v>688284</v>
      </c>
      <c r="L12" s="24">
        <v>688284</v>
      </c>
    </row>
    <row r="13" spans="1:12" ht="13.5" x14ac:dyDescent="0.25">
      <c r="A13" s="33" t="s">
        <v>29</v>
      </c>
      <c r="B13" s="34" t="s">
        <v>19</v>
      </c>
      <c r="C13" s="35">
        <f>SUM(C6:C12)</f>
        <v>191601015</v>
      </c>
      <c r="D13" s="35">
        <f t="shared" ref="D13:L13" si="0">SUM(D6:D12)</f>
        <v>153664918</v>
      </c>
      <c r="E13" s="36">
        <f t="shared" si="0"/>
        <v>144025477</v>
      </c>
      <c r="F13" s="37">
        <f t="shared" si="0"/>
        <v>87824171</v>
      </c>
      <c r="G13" s="35">
        <f t="shared" si="0"/>
        <v>131409655</v>
      </c>
      <c r="H13" s="36">
        <f t="shared" si="0"/>
        <v>131409655</v>
      </c>
      <c r="I13" s="38">
        <f t="shared" si="0"/>
        <v>175846111</v>
      </c>
      <c r="J13" s="39">
        <f t="shared" si="0"/>
        <v>138016527</v>
      </c>
      <c r="K13" s="35">
        <f t="shared" si="0"/>
        <v>141330439</v>
      </c>
      <c r="L13" s="36">
        <f t="shared" si="0"/>
        <v>133203318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1000</v>
      </c>
      <c r="D15" s="23">
        <v>1000</v>
      </c>
      <c r="E15" s="24">
        <v>1000</v>
      </c>
      <c r="F15" s="25">
        <v>1000</v>
      </c>
      <c r="G15" s="23">
        <v>1000</v>
      </c>
      <c r="H15" s="24">
        <v>1000</v>
      </c>
      <c r="I15" s="26">
        <v>1000</v>
      </c>
      <c r="J15" s="27">
        <v>1000</v>
      </c>
      <c r="K15" s="23">
        <v>1000</v>
      </c>
      <c r="L15" s="24">
        <v>1000</v>
      </c>
    </row>
    <row r="16" spans="1:12" ht="13.5" x14ac:dyDescent="0.25">
      <c r="A16" s="28" t="s">
        <v>32</v>
      </c>
      <c r="B16" s="22" t="s">
        <v>19</v>
      </c>
      <c r="C16" s="23">
        <v>33930000</v>
      </c>
      <c r="D16" s="23">
        <v>30655000</v>
      </c>
      <c r="E16" s="24">
        <v>31333000</v>
      </c>
      <c r="F16" s="25">
        <v>52140000</v>
      </c>
      <c r="G16" s="23">
        <v>32333000</v>
      </c>
      <c r="H16" s="24">
        <v>32333000</v>
      </c>
      <c r="I16" s="26">
        <v>32478000</v>
      </c>
      <c r="J16" s="27">
        <v>33333000</v>
      </c>
      <c r="K16" s="23">
        <v>34333000</v>
      </c>
      <c r="L16" s="24">
        <v>35333000</v>
      </c>
    </row>
    <row r="17" spans="1:12" ht="13.5" x14ac:dyDescent="0.25">
      <c r="A17" s="28" t="s">
        <v>33</v>
      </c>
      <c r="B17" s="22" t="s">
        <v>34</v>
      </c>
      <c r="C17" s="23">
        <v>833794338</v>
      </c>
      <c r="D17" s="23">
        <v>790929026</v>
      </c>
      <c r="E17" s="24">
        <v>789514572</v>
      </c>
      <c r="F17" s="29">
        <v>918676153</v>
      </c>
      <c r="G17" s="30">
        <v>851611787</v>
      </c>
      <c r="H17" s="31">
        <v>851611787</v>
      </c>
      <c r="I17" s="26">
        <v>829338003</v>
      </c>
      <c r="J17" s="32">
        <v>866606977</v>
      </c>
      <c r="K17" s="30">
        <v>868780097</v>
      </c>
      <c r="L17" s="31">
        <v>876809177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10311344</v>
      </c>
      <c r="D20" s="23">
        <v>10311344</v>
      </c>
      <c r="E20" s="24">
        <v>10311344</v>
      </c>
      <c r="F20" s="25">
        <v>10311344</v>
      </c>
      <c r="G20" s="23">
        <v>10311344</v>
      </c>
      <c r="H20" s="24">
        <v>10311344</v>
      </c>
      <c r="I20" s="26">
        <v>10311344</v>
      </c>
      <c r="J20" s="27">
        <v>10311344</v>
      </c>
      <c r="K20" s="23">
        <v>10311344</v>
      </c>
      <c r="L20" s="24">
        <v>10311344</v>
      </c>
    </row>
    <row r="21" spans="1:12" ht="13.5" x14ac:dyDescent="0.25">
      <c r="A21" s="28" t="s">
        <v>38</v>
      </c>
      <c r="B21" s="22" t="s">
        <v>19</v>
      </c>
      <c r="C21" s="23">
        <v>235806</v>
      </c>
      <c r="D21" s="23">
        <v>127600</v>
      </c>
      <c r="E21" s="24">
        <v>94828</v>
      </c>
      <c r="F21" s="25">
        <v>-747381</v>
      </c>
      <c r="G21" s="23">
        <v>58826</v>
      </c>
      <c r="H21" s="24">
        <v>58826</v>
      </c>
      <c r="I21" s="26">
        <v>73241</v>
      </c>
      <c r="J21" s="27">
        <v>43826</v>
      </c>
      <c r="K21" s="23">
        <v>28826</v>
      </c>
      <c r="L21" s="24">
        <v>13826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7507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878279995</v>
      </c>
      <c r="D25" s="41">
        <f t="shared" ref="D25:L25" si="1">SUM(D15:D24)</f>
        <v>832023970</v>
      </c>
      <c r="E25" s="42">
        <f t="shared" si="1"/>
        <v>831254744</v>
      </c>
      <c r="F25" s="43">
        <f t="shared" si="1"/>
        <v>980381116</v>
      </c>
      <c r="G25" s="41">
        <f t="shared" si="1"/>
        <v>894315957</v>
      </c>
      <c r="H25" s="42">
        <f t="shared" si="1"/>
        <v>894315957</v>
      </c>
      <c r="I25" s="44">
        <f t="shared" si="1"/>
        <v>872201588</v>
      </c>
      <c r="J25" s="45">
        <f t="shared" si="1"/>
        <v>910296147</v>
      </c>
      <c r="K25" s="41">
        <f t="shared" si="1"/>
        <v>913454267</v>
      </c>
      <c r="L25" s="42">
        <f t="shared" si="1"/>
        <v>922468347</v>
      </c>
    </row>
    <row r="26" spans="1:12" ht="13.5" x14ac:dyDescent="0.25">
      <c r="A26" s="33" t="s">
        <v>42</v>
      </c>
      <c r="B26" s="34" t="s">
        <v>19</v>
      </c>
      <c r="C26" s="35">
        <f>+C13+C25</f>
        <v>1069881010</v>
      </c>
      <c r="D26" s="35">
        <f t="shared" ref="D26:L26" si="2">+D13+D25</f>
        <v>985688888</v>
      </c>
      <c r="E26" s="36">
        <f t="shared" si="2"/>
        <v>975280221</v>
      </c>
      <c r="F26" s="37">
        <f t="shared" si="2"/>
        <v>1068205287</v>
      </c>
      <c r="G26" s="35">
        <f t="shared" si="2"/>
        <v>1025725612</v>
      </c>
      <c r="H26" s="36">
        <f t="shared" si="2"/>
        <v>1025725612</v>
      </c>
      <c r="I26" s="38">
        <f t="shared" si="2"/>
        <v>1048047699</v>
      </c>
      <c r="J26" s="39">
        <f t="shared" si="2"/>
        <v>1048312674</v>
      </c>
      <c r="K26" s="35">
        <f t="shared" si="2"/>
        <v>1054784706</v>
      </c>
      <c r="L26" s="36">
        <f t="shared" si="2"/>
        <v>1055671665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1350839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3117145</v>
      </c>
      <c r="D31" s="23">
        <v>3429478</v>
      </c>
      <c r="E31" s="24">
        <v>3703117</v>
      </c>
      <c r="F31" s="25">
        <v>3429477</v>
      </c>
      <c r="G31" s="23">
        <v>3703116</v>
      </c>
      <c r="H31" s="24">
        <v>3703116</v>
      </c>
      <c r="I31" s="26">
        <v>3897736</v>
      </c>
      <c r="J31" s="27">
        <v>3703116</v>
      </c>
      <c r="K31" s="23">
        <v>3703116</v>
      </c>
      <c r="L31" s="24">
        <v>3703116</v>
      </c>
    </row>
    <row r="32" spans="1:12" ht="13.5" x14ac:dyDescent="0.25">
      <c r="A32" s="28" t="s">
        <v>48</v>
      </c>
      <c r="B32" s="22" t="s">
        <v>49</v>
      </c>
      <c r="C32" s="23">
        <v>43927637</v>
      </c>
      <c r="D32" s="23">
        <v>41240410</v>
      </c>
      <c r="E32" s="24">
        <v>47498495</v>
      </c>
      <c r="F32" s="25">
        <v>43946343</v>
      </c>
      <c r="G32" s="23">
        <v>47498492</v>
      </c>
      <c r="H32" s="24">
        <v>47498492</v>
      </c>
      <c r="I32" s="26">
        <v>28728404</v>
      </c>
      <c r="J32" s="27">
        <v>47498492</v>
      </c>
      <c r="K32" s="23">
        <v>47498492</v>
      </c>
      <c r="L32" s="24">
        <v>47498492</v>
      </c>
    </row>
    <row r="33" spans="1:12" ht="13.5" x14ac:dyDescent="0.25">
      <c r="A33" s="28" t="s">
        <v>50</v>
      </c>
      <c r="B33" s="22" t="s">
        <v>51</v>
      </c>
      <c r="C33" s="23">
        <v>1720658</v>
      </c>
      <c r="D33" s="23">
        <v>1276837</v>
      </c>
      <c r="E33" s="24">
        <v>1197907</v>
      </c>
      <c r="F33" s="25">
        <v>-41584196</v>
      </c>
      <c r="G33" s="23">
        <v>1197907</v>
      </c>
      <c r="H33" s="24">
        <v>1197907</v>
      </c>
      <c r="I33" s="26">
        <v>8445504</v>
      </c>
      <c r="J33" s="27">
        <v>1197907</v>
      </c>
      <c r="K33" s="23">
        <v>1197907</v>
      </c>
      <c r="L33" s="24">
        <v>1197907</v>
      </c>
    </row>
    <row r="34" spans="1:12" ht="13.5" x14ac:dyDescent="0.25">
      <c r="A34" s="28" t="s">
        <v>52</v>
      </c>
      <c r="B34" s="22" t="s">
        <v>19</v>
      </c>
      <c r="C34" s="23">
        <v>14743849</v>
      </c>
      <c r="D34" s="23">
        <v>10039958</v>
      </c>
      <c r="E34" s="24">
        <v>5445114</v>
      </c>
      <c r="F34" s="25">
        <v>10039960</v>
      </c>
      <c r="G34" s="23">
        <v>3945112</v>
      </c>
      <c r="H34" s="24">
        <v>3945112</v>
      </c>
      <c r="I34" s="26">
        <v>-5887612</v>
      </c>
      <c r="J34" s="27">
        <v>2445112</v>
      </c>
      <c r="K34" s="23">
        <v>945112</v>
      </c>
      <c r="L34" s="24">
        <v>-554888</v>
      </c>
    </row>
    <row r="35" spans="1:12" ht="13.5" x14ac:dyDescent="0.25">
      <c r="A35" s="28" t="s">
        <v>27</v>
      </c>
      <c r="B35" s="22" t="s">
        <v>19</v>
      </c>
      <c r="C35" s="23">
        <v>4359456</v>
      </c>
      <c r="D35" s="23">
        <v>3918170</v>
      </c>
      <c r="E35" s="24">
        <v>10447050</v>
      </c>
      <c r="F35" s="25">
        <v>3057643</v>
      </c>
      <c r="G35" s="23">
        <v>10447052</v>
      </c>
      <c r="H35" s="24">
        <v>10447052</v>
      </c>
      <c r="I35" s="26">
        <v>22728312</v>
      </c>
      <c r="J35" s="27">
        <v>10447052</v>
      </c>
      <c r="K35" s="23">
        <v>10447052</v>
      </c>
      <c r="L35" s="24">
        <v>10447052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67868745</v>
      </c>
      <c r="D37" s="35">
        <f t="shared" ref="D37:L37" si="3">SUM(D29:D36)</f>
        <v>59904853</v>
      </c>
      <c r="E37" s="36">
        <f t="shared" si="3"/>
        <v>68291683</v>
      </c>
      <c r="F37" s="37">
        <f t="shared" si="3"/>
        <v>18889227</v>
      </c>
      <c r="G37" s="35">
        <f t="shared" si="3"/>
        <v>66791679</v>
      </c>
      <c r="H37" s="36">
        <f t="shared" si="3"/>
        <v>66791679</v>
      </c>
      <c r="I37" s="38">
        <f t="shared" si="3"/>
        <v>59263183</v>
      </c>
      <c r="J37" s="39">
        <f t="shared" si="3"/>
        <v>65291679</v>
      </c>
      <c r="K37" s="35">
        <f t="shared" si="3"/>
        <v>63791679</v>
      </c>
      <c r="L37" s="36">
        <f t="shared" si="3"/>
        <v>62291679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2827460</v>
      </c>
      <c r="D39" s="23">
        <v>2474028</v>
      </c>
      <c r="E39" s="24">
        <v>2120596</v>
      </c>
      <c r="F39" s="25">
        <v>32131028</v>
      </c>
      <c r="G39" s="23">
        <v>32120596</v>
      </c>
      <c r="H39" s="24">
        <v>32120596</v>
      </c>
      <c r="I39" s="26">
        <v>28218175</v>
      </c>
      <c r="J39" s="27">
        <v>29886988</v>
      </c>
      <c r="K39" s="23">
        <v>27412870</v>
      </c>
      <c r="L39" s="24">
        <v>24688409</v>
      </c>
    </row>
    <row r="40" spans="1:12" ht="13.5" x14ac:dyDescent="0.25">
      <c r="A40" s="28" t="s">
        <v>52</v>
      </c>
      <c r="B40" s="22" t="s">
        <v>57</v>
      </c>
      <c r="C40" s="23">
        <v>8712999</v>
      </c>
      <c r="D40" s="23">
        <v>9205999</v>
      </c>
      <c r="E40" s="24">
        <v>9115000</v>
      </c>
      <c r="F40" s="25">
        <v>9206000</v>
      </c>
      <c r="G40" s="23">
        <v>9115000</v>
      </c>
      <c r="H40" s="24">
        <v>9115000</v>
      </c>
      <c r="I40" s="26">
        <v>7634141</v>
      </c>
      <c r="J40" s="27">
        <v>9115000</v>
      </c>
      <c r="K40" s="23">
        <v>9115000</v>
      </c>
      <c r="L40" s="24">
        <v>9115000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18151000</v>
      </c>
      <c r="D42" s="23">
        <v>19750000</v>
      </c>
      <c r="E42" s="24">
        <v>19320000</v>
      </c>
      <c r="F42" s="25">
        <v>19750000</v>
      </c>
      <c r="G42" s="23">
        <v>20435000</v>
      </c>
      <c r="H42" s="24">
        <v>20435000</v>
      </c>
      <c r="I42" s="26">
        <v>18563121</v>
      </c>
      <c r="J42" s="27">
        <v>21727140</v>
      </c>
      <c r="K42" s="23">
        <v>23193710</v>
      </c>
      <c r="L42" s="24">
        <v>24838780</v>
      </c>
    </row>
    <row r="43" spans="1:12" ht="13.5" x14ac:dyDescent="0.25">
      <c r="A43" s="33" t="s">
        <v>60</v>
      </c>
      <c r="B43" s="40" t="s">
        <v>19</v>
      </c>
      <c r="C43" s="35">
        <f>SUM(C39:C42)</f>
        <v>29691459</v>
      </c>
      <c r="D43" s="41">
        <f t="shared" ref="D43:L43" si="4">SUM(D39:D42)</f>
        <v>31430027</v>
      </c>
      <c r="E43" s="42">
        <f t="shared" si="4"/>
        <v>30555596</v>
      </c>
      <c r="F43" s="43">
        <f t="shared" si="4"/>
        <v>61087028</v>
      </c>
      <c r="G43" s="41">
        <f t="shared" si="4"/>
        <v>61670596</v>
      </c>
      <c r="H43" s="42">
        <f t="shared" si="4"/>
        <v>61670596</v>
      </c>
      <c r="I43" s="43">
        <f t="shared" si="4"/>
        <v>54415437</v>
      </c>
      <c r="J43" s="45">
        <f t="shared" si="4"/>
        <v>60729128</v>
      </c>
      <c r="K43" s="41">
        <f t="shared" si="4"/>
        <v>59721580</v>
      </c>
      <c r="L43" s="42">
        <f t="shared" si="4"/>
        <v>58642189</v>
      </c>
    </row>
    <row r="44" spans="1:12" ht="13.5" x14ac:dyDescent="0.25">
      <c r="A44" s="33" t="s">
        <v>61</v>
      </c>
      <c r="B44" s="34" t="s">
        <v>19</v>
      </c>
      <c r="C44" s="35">
        <f>+C37+C43</f>
        <v>97560204</v>
      </c>
      <c r="D44" s="35">
        <f t="shared" ref="D44:L44" si="5">+D37+D43</f>
        <v>91334880</v>
      </c>
      <c r="E44" s="36">
        <f t="shared" si="5"/>
        <v>98847279</v>
      </c>
      <c r="F44" s="37">
        <f t="shared" si="5"/>
        <v>79976255</v>
      </c>
      <c r="G44" s="35">
        <f t="shared" si="5"/>
        <v>128462275</v>
      </c>
      <c r="H44" s="36">
        <f t="shared" si="5"/>
        <v>128462275</v>
      </c>
      <c r="I44" s="38">
        <f t="shared" si="5"/>
        <v>113678620</v>
      </c>
      <c r="J44" s="39">
        <f t="shared" si="5"/>
        <v>126020807</v>
      </c>
      <c r="K44" s="35">
        <f t="shared" si="5"/>
        <v>123513259</v>
      </c>
      <c r="L44" s="36">
        <f t="shared" si="5"/>
        <v>120933868</v>
      </c>
    </row>
    <row r="45" spans="1:12" ht="13.5" x14ac:dyDescent="0.25">
      <c r="A45" s="47" t="s">
        <v>62</v>
      </c>
      <c r="B45" s="48" t="s">
        <v>63</v>
      </c>
      <c r="C45" s="49">
        <f>+C26-C44</f>
        <v>972320806</v>
      </c>
      <c r="D45" s="49">
        <f t="shared" ref="D45:L45" si="6">+D26-D44</f>
        <v>894354008</v>
      </c>
      <c r="E45" s="50">
        <f t="shared" si="6"/>
        <v>876432942</v>
      </c>
      <c r="F45" s="51">
        <f t="shared" si="6"/>
        <v>988229032</v>
      </c>
      <c r="G45" s="49">
        <f t="shared" si="6"/>
        <v>897263337</v>
      </c>
      <c r="H45" s="50">
        <f t="shared" si="6"/>
        <v>897263337</v>
      </c>
      <c r="I45" s="52">
        <f t="shared" si="6"/>
        <v>934369079</v>
      </c>
      <c r="J45" s="53">
        <f t="shared" si="6"/>
        <v>922291867</v>
      </c>
      <c r="K45" s="49">
        <f t="shared" si="6"/>
        <v>931271447</v>
      </c>
      <c r="L45" s="50">
        <f t="shared" si="6"/>
        <v>934737797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797154527</v>
      </c>
      <c r="D47" s="23">
        <v>794900275</v>
      </c>
      <c r="E47" s="24">
        <v>838867880</v>
      </c>
      <c r="F47" s="25">
        <v>979774157</v>
      </c>
      <c r="G47" s="23">
        <v>868604348</v>
      </c>
      <c r="H47" s="24">
        <v>868604348</v>
      </c>
      <c r="I47" s="26">
        <v>896811064</v>
      </c>
      <c r="J47" s="27">
        <v>904531968</v>
      </c>
      <c r="K47" s="23">
        <v>913511548</v>
      </c>
      <c r="L47" s="24">
        <v>916977898</v>
      </c>
    </row>
    <row r="48" spans="1:12" ht="13.5" x14ac:dyDescent="0.25">
      <c r="A48" s="28" t="s">
        <v>67</v>
      </c>
      <c r="B48" s="22" t="s">
        <v>68</v>
      </c>
      <c r="C48" s="23">
        <v>100773302</v>
      </c>
      <c r="D48" s="23">
        <v>99453730</v>
      </c>
      <c r="E48" s="24">
        <v>37558080</v>
      </c>
      <c r="F48" s="25">
        <v>8454875</v>
      </c>
      <c r="G48" s="23">
        <v>28658989</v>
      </c>
      <c r="H48" s="24">
        <v>28658989</v>
      </c>
      <c r="I48" s="26">
        <v>37558079</v>
      </c>
      <c r="J48" s="27">
        <v>17759899</v>
      </c>
      <c r="K48" s="23">
        <v>17759899</v>
      </c>
      <c r="L48" s="24">
        <v>17759899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897927829</v>
      </c>
      <c r="D50" s="56">
        <f t="shared" ref="D50:L50" si="7">SUM(D47:D49)</f>
        <v>894354005</v>
      </c>
      <c r="E50" s="57">
        <f t="shared" si="7"/>
        <v>876425960</v>
      </c>
      <c r="F50" s="58">
        <f t="shared" si="7"/>
        <v>988229032</v>
      </c>
      <c r="G50" s="56">
        <f t="shared" si="7"/>
        <v>897263337</v>
      </c>
      <c r="H50" s="57">
        <f t="shared" si="7"/>
        <v>897263337</v>
      </c>
      <c r="I50" s="59">
        <f t="shared" si="7"/>
        <v>934369143</v>
      </c>
      <c r="J50" s="60">
        <f t="shared" si="7"/>
        <v>922291867</v>
      </c>
      <c r="K50" s="56">
        <f t="shared" si="7"/>
        <v>931271447</v>
      </c>
      <c r="L50" s="57">
        <f t="shared" si="7"/>
        <v>934737797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2512916</v>
      </c>
      <c r="D6" s="23">
        <v>1403308</v>
      </c>
      <c r="E6" s="24">
        <v>1486526</v>
      </c>
      <c r="F6" s="25">
        <v>25111986</v>
      </c>
      <c r="G6" s="23">
        <v>16532312</v>
      </c>
      <c r="H6" s="24">
        <v>16532312</v>
      </c>
      <c r="I6" s="26">
        <v>-518816</v>
      </c>
      <c r="J6" s="27">
        <v>22461407</v>
      </c>
      <c r="K6" s="23">
        <v>26771338</v>
      </c>
      <c r="L6" s="24">
        <v>13990858</v>
      </c>
    </row>
    <row r="7" spans="1:12" ht="13.5" x14ac:dyDescent="0.25">
      <c r="A7" s="28" t="s">
        <v>22</v>
      </c>
      <c r="B7" s="22" t="s">
        <v>9</v>
      </c>
      <c r="C7" s="23">
        <v>5813582</v>
      </c>
      <c r="D7" s="23">
        <v>-3756051</v>
      </c>
      <c r="E7" s="24">
        <v>-4667209</v>
      </c>
      <c r="F7" s="25">
        <v>9467096</v>
      </c>
      <c r="G7" s="23">
        <v>21190934</v>
      </c>
      <c r="H7" s="24">
        <v>21190934</v>
      </c>
      <c r="I7" s="26">
        <v>960175</v>
      </c>
      <c r="J7" s="27">
        <v>32831982</v>
      </c>
      <c r="K7" s="23">
        <v>6652928</v>
      </c>
      <c r="L7" s="24">
        <v>6913219</v>
      </c>
    </row>
    <row r="8" spans="1:12" ht="13.5" x14ac:dyDescent="0.25">
      <c r="A8" s="28" t="s">
        <v>23</v>
      </c>
      <c r="B8" s="22" t="s">
        <v>9</v>
      </c>
      <c r="C8" s="23">
        <v>21146087</v>
      </c>
      <c r="D8" s="23">
        <v>27846245</v>
      </c>
      <c r="E8" s="24">
        <v>29195171</v>
      </c>
      <c r="F8" s="25">
        <v>25312276</v>
      </c>
      <c r="G8" s="23">
        <v>44031870</v>
      </c>
      <c r="H8" s="24">
        <v>44031870</v>
      </c>
      <c r="I8" s="26">
        <v>-1224067</v>
      </c>
      <c r="J8" s="27">
        <v>44398696</v>
      </c>
      <c r="K8" s="23">
        <v>-2172524</v>
      </c>
      <c r="L8" s="24">
        <v>-2261749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971780</v>
      </c>
      <c r="D10" s="23">
        <v>643891</v>
      </c>
      <c r="E10" s="24">
        <v>555223</v>
      </c>
      <c r="F10" s="25">
        <v>0</v>
      </c>
      <c r="G10" s="23">
        <v>2870379</v>
      </c>
      <c r="H10" s="24">
        <v>2870379</v>
      </c>
      <c r="I10" s="26">
        <v>1462953</v>
      </c>
      <c r="J10" s="27">
        <v>1590179</v>
      </c>
      <c r="K10" s="23">
        <v>-1096694</v>
      </c>
      <c r="L10" s="24">
        <v>-115290</v>
      </c>
    </row>
    <row r="11" spans="1:12" ht="13.5" x14ac:dyDescent="0.25">
      <c r="A11" s="28" t="s">
        <v>27</v>
      </c>
      <c r="B11" s="22" t="s">
        <v>19</v>
      </c>
      <c r="C11" s="23">
        <v>6422336</v>
      </c>
      <c r="D11" s="23">
        <v>4590328</v>
      </c>
      <c r="E11" s="24">
        <v>7651475</v>
      </c>
      <c r="F11" s="29">
        <v>13213839</v>
      </c>
      <c r="G11" s="30">
        <v>14751194</v>
      </c>
      <c r="H11" s="31">
        <v>14751194</v>
      </c>
      <c r="I11" s="26">
        <v>5892085</v>
      </c>
      <c r="J11" s="32">
        <v>28691030</v>
      </c>
      <c r="K11" s="30">
        <v>12746110</v>
      </c>
      <c r="L11" s="31">
        <v>12271108</v>
      </c>
    </row>
    <row r="12" spans="1:12" ht="13.5" x14ac:dyDescent="0.25">
      <c r="A12" s="28" t="s">
        <v>28</v>
      </c>
      <c r="B12" s="22" t="s">
        <v>19</v>
      </c>
      <c r="C12" s="23">
        <v>-10494</v>
      </c>
      <c r="D12" s="23">
        <v>-10244</v>
      </c>
      <c r="E12" s="24">
        <v>-7876</v>
      </c>
      <c r="F12" s="25">
        <v>0</v>
      </c>
      <c r="G12" s="23">
        <v>0</v>
      </c>
      <c r="H12" s="24">
        <v>0</v>
      </c>
      <c r="I12" s="26">
        <v>51171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36856207</v>
      </c>
      <c r="D13" s="35">
        <f t="shared" ref="D13:L13" si="0">SUM(D6:D12)</f>
        <v>30717477</v>
      </c>
      <c r="E13" s="36">
        <f t="shared" si="0"/>
        <v>34213310</v>
      </c>
      <c r="F13" s="37">
        <f t="shared" si="0"/>
        <v>73105197</v>
      </c>
      <c r="G13" s="35">
        <f t="shared" si="0"/>
        <v>99376689</v>
      </c>
      <c r="H13" s="36">
        <f t="shared" si="0"/>
        <v>99376689</v>
      </c>
      <c r="I13" s="38">
        <f t="shared" si="0"/>
        <v>6623501</v>
      </c>
      <c r="J13" s="39">
        <f t="shared" si="0"/>
        <v>129973294</v>
      </c>
      <c r="K13" s="35">
        <f t="shared" si="0"/>
        <v>42901158</v>
      </c>
      <c r="L13" s="36">
        <f t="shared" si="0"/>
        <v>30798146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75135</v>
      </c>
      <c r="D16" s="23">
        <v>57357</v>
      </c>
      <c r="E16" s="24">
        <v>39594</v>
      </c>
      <c r="F16" s="25">
        <v>33816</v>
      </c>
      <c r="G16" s="23">
        <v>414856</v>
      </c>
      <c r="H16" s="24">
        <v>414856</v>
      </c>
      <c r="I16" s="26">
        <v>-16302</v>
      </c>
      <c r="J16" s="27">
        <v>438486</v>
      </c>
      <c r="K16" s="23">
        <v>303918</v>
      </c>
      <c r="L16" s="24">
        <v>405689</v>
      </c>
    </row>
    <row r="17" spans="1:12" ht="13.5" x14ac:dyDescent="0.25">
      <c r="A17" s="28" t="s">
        <v>33</v>
      </c>
      <c r="B17" s="22" t="s">
        <v>34</v>
      </c>
      <c r="C17" s="23">
        <v>398607029</v>
      </c>
      <c r="D17" s="23">
        <v>378129919</v>
      </c>
      <c r="E17" s="24">
        <v>387310063</v>
      </c>
      <c r="F17" s="29">
        <v>439926454</v>
      </c>
      <c r="G17" s="30">
        <v>401938539</v>
      </c>
      <c r="H17" s="31">
        <v>401938539</v>
      </c>
      <c r="I17" s="26">
        <v>-893032</v>
      </c>
      <c r="J17" s="32">
        <v>449756197</v>
      </c>
      <c r="K17" s="30">
        <v>547993554</v>
      </c>
      <c r="L17" s="31">
        <v>772548840</v>
      </c>
    </row>
    <row r="18" spans="1:12" ht="13.5" x14ac:dyDescent="0.25">
      <c r="A18" s="28" t="s">
        <v>35</v>
      </c>
      <c r="B18" s="22" t="s">
        <v>19</v>
      </c>
      <c r="C18" s="23">
        <v>1897269</v>
      </c>
      <c r="D18" s="23">
        <v>2096166</v>
      </c>
      <c r="E18" s="24">
        <v>2271712</v>
      </c>
      <c r="F18" s="25">
        <v>4192332</v>
      </c>
      <c r="G18" s="23">
        <v>2271712</v>
      </c>
      <c r="H18" s="24">
        <v>2271712</v>
      </c>
      <c r="I18" s="26">
        <v>0</v>
      </c>
      <c r="J18" s="27">
        <v>1271712</v>
      </c>
      <c r="K18" s="23">
        <v>1852000</v>
      </c>
      <c r="L18" s="24">
        <v>1923000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589</v>
      </c>
      <c r="D20" s="23">
        <v>589</v>
      </c>
      <c r="E20" s="24">
        <v>589</v>
      </c>
      <c r="F20" s="25">
        <v>589</v>
      </c>
      <c r="G20" s="23">
        <v>589</v>
      </c>
      <c r="H20" s="24">
        <v>589</v>
      </c>
      <c r="I20" s="26">
        <v>0</v>
      </c>
      <c r="J20" s="27">
        <v>589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71990</v>
      </c>
      <c r="D21" s="23">
        <v>56585</v>
      </c>
      <c r="E21" s="24">
        <v>45331</v>
      </c>
      <c r="F21" s="25">
        <v>197502</v>
      </c>
      <c r="G21" s="23">
        <v>459189</v>
      </c>
      <c r="H21" s="24">
        <v>459189</v>
      </c>
      <c r="I21" s="26">
        <v>-10318</v>
      </c>
      <c r="J21" s="27">
        <v>670432</v>
      </c>
      <c r="K21" s="23">
        <v>506953</v>
      </c>
      <c r="L21" s="24">
        <v>624296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400652012</v>
      </c>
      <c r="D25" s="41">
        <f t="shared" ref="D25:L25" si="1">SUM(D15:D24)</f>
        <v>380340616</v>
      </c>
      <c r="E25" s="42">
        <f t="shared" si="1"/>
        <v>389667289</v>
      </c>
      <c r="F25" s="43">
        <f t="shared" si="1"/>
        <v>444350693</v>
      </c>
      <c r="G25" s="41">
        <f t="shared" si="1"/>
        <v>405084885</v>
      </c>
      <c r="H25" s="42">
        <f t="shared" si="1"/>
        <v>405084885</v>
      </c>
      <c r="I25" s="44">
        <f t="shared" si="1"/>
        <v>-919652</v>
      </c>
      <c r="J25" s="45">
        <f t="shared" si="1"/>
        <v>452137416</v>
      </c>
      <c r="K25" s="41">
        <f t="shared" si="1"/>
        <v>550656425</v>
      </c>
      <c r="L25" s="42">
        <f t="shared" si="1"/>
        <v>775501825</v>
      </c>
    </row>
    <row r="26" spans="1:12" ht="13.5" x14ac:dyDescent="0.25">
      <c r="A26" s="33" t="s">
        <v>42</v>
      </c>
      <c r="B26" s="34" t="s">
        <v>19</v>
      </c>
      <c r="C26" s="35">
        <f>+C13+C25</f>
        <v>437508219</v>
      </c>
      <c r="D26" s="35">
        <f t="shared" ref="D26:L26" si="2">+D13+D25</f>
        <v>411058093</v>
      </c>
      <c r="E26" s="36">
        <f t="shared" si="2"/>
        <v>423880599</v>
      </c>
      <c r="F26" s="37">
        <f t="shared" si="2"/>
        <v>517455890</v>
      </c>
      <c r="G26" s="35">
        <f t="shared" si="2"/>
        <v>504461574</v>
      </c>
      <c r="H26" s="36">
        <f t="shared" si="2"/>
        <v>504461574</v>
      </c>
      <c r="I26" s="38">
        <f t="shared" si="2"/>
        <v>5703849</v>
      </c>
      <c r="J26" s="39">
        <f t="shared" si="2"/>
        <v>582110710</v>
      </c>
      <c r="K26" s="35">
        <f t="shared" si="2"/>
        <v>593557583</v>
      </c>
      <c r="L26" s="36">
        <f t="shared" si="2"/>
        <v>806299971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996692</v>
      </c>
      <c r="D31" s="23">
        <v>1008109</v>
      </c>
      <c r="E31" s="24">
        <v>1003347</v>
      </c>
      <c r="F31" s="25">
        <v>1008109</v>
      </c>
      <c r="G31" s="23">
        <v>1003347</v>
      </c>
      <c r="H31" s="24">
        <v>1003347</v>
      </c>
      <c r="I31" s="26">
        <v>-440</v>
      </c>
      <c r="J31" s="27">
        <v>-1003347</v>
      </c>
      <c r="K31" s="23">
        <v>-1008000</v>
      </c>
      <c r="L31" s="24">
        <v>-1009000</v>
      </c>
    </row>
    <row r="32" spans="1:12" ht="13.5" x14ac:dyDescent="0.25">
      <c r="A32" s="28" t="s">
        <v>48</v>
      </c>
      <c r="B32" s="22" t="s">
        <v>49</v>
      </c>
      <c r="C32" s="23">
        <v>26978410</v>
      </c>
      <c r="D32" s="23">
        <v>44713619</v>
      </c>
      <c r="E32" s="24">
        <v>58217769</v>
      </c>
      <c r="F32" s="25">
        <v>37309621</v>
      </c>
      <c r="G32" s="23">
        <v>57721581</v>
      </c>
      <c r="H32" s="24">
        <v>57721581</v>
      </c>
      <c r="I32" s="26">
        <v>12133683</v>
      </c>
      <c r="J32" s="27">
        <v>-57079676</v>
      </c>
      <c r="K32" s="23">
        <v>-30456879</v>
      </c>
      <c r="L32" s="24">
        <v>-28567894</v>
      </c>
    </row>
    <row r="33" spans="1:12" ht="13.5" x14ac:dyDescent="0.25">
      <c r="A33" s="28" t="s">
        <v>50</v>
      </c>
      <c r="B33" s="22" t="s">
        <v>51</v>
      </c>
      <c r="C33" s="23">
        <v>1830943</v>
      </c>
      <c r="D33" s="23">
        <v>100000</v>
      </c>
      <c r="E33" s="24">
        <v>100000</v>
      </c>
      <c r="F33" s="25">
        <v>100000</v>
      </c>
      <c r="G33" s="23">
        <v>100000</v>
      </c>
      <c r="H33" s="24">
        <v>100000</v>
      </c>
      <c r="I33" s="26">
        <v>-100000</v>
      </c>
      <c r="J33" s="27">
        <v>-100000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4861075</v>
      </c>
      <c r="D34" s="23">
        <v>4573166</v>
      </c>
      <c r="E34" s="24">
        <v>5265059</v>
      </c>
      <c r="F34" s="25">
        <v>10514422</v>
      </c>
      <c r="G34" s="23">
        <v>5956840</v>
      </c>
      <c r="H34" s="24">
        <v>5956840</v>
      </c>
      <c r="I34" s="26">
        <v>0</v>
      </c>
      <c r="J34" s="27">
        <v>-5956840</v>
      </c>
      <c r="K34" s="23">
        <v>-6058632</v>
      </c>
      <c r="L34" s="24">
        <v>-5089600</v>
      </c>
    </row>
    <row r="35" spans="1:12" ht="13.5" x14ac:dyDescent="0.25">
      <c r="A35" s="28" t="s">
        <v>27</v>
      </c>
      <c r="B35" s="22" t="s">
        <v>19</v>
      </c>
      <c r="C35" s="23">
        <v>1447694</v>
      </c>
      <c r="D35" s="23">
        <v>4254542</v>
      </c>
      <c r="E35" s="24">
        <v>6450652</v>
      </c>
      <c r="F35" s="25">
        <v>6035256</v>
      </c>
      <c r="G35" s="23">
        <v>6035256</v>
      </c>
      <c r="H35" s="24">
        <v>6035256</v>
      </c>
      <c r="I35" s="26">
        <v>3399806</v>
      </c>
      <c r="J35" s="27">
        <v>29958</v>
      </c>
      <c r="K35" s="23">
        <v>6338595</v>
      </c>
      <c r="L35" s="24">
        <v>6415804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36114814</v>
      </c>
      <c r="D37" s="35">
        <f t="shared" ref="D37:L37" si="3">SUM(D29:D36)</f>
        <v>54649436</v>
      </c>
      <c r="E37" s="36">
        <f t="shared" si="3"/>
        <v>71036827</v>
      </c>
      <c r="F37" s="37">
        <f t="shared" si="3"/>
        <v>54967408</v>
      </c>
      <c r="G37" s="35">
        <f t="shared" si="3"/>
        <v>70817024</v>
      </c>
      <c r="H37" s="36">
        <f t="shared" si="3"/>
        <v>70817024</v>
      </c>
      <c r="I37" s="38">
        <f t="shared" si="3"/>
        <v>15433049</v>
      </c>
      <c r="J37" s="39">
        <f t="shared" si="3"/>
        <v>-64109905</v>
      </c>
      <c r="K37" s="35">
        <f t="shared" si="3"/>
        <v>-31184916</v>
      </c>
      <c r="L37" s="36">
        <f t="shared" si="3"/>
        <v>-28250690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4360113</v>
      </c>
      <c r="D40" s="23">
        <v>4851456</v>
      </c>
      <c r="E40" s="24">
        <v>5003078</v>
      </c>
      <c r="F40" s="25">
        <v>0</v>
      </c>
      <c r="G40" s="23">
        <v>4972562</v>
      </c>
      <c r="H40" s="24">
        <v>4972562</v>
      </c>
      <c r="I40" s="26">
        <v>0</v>
      </c>
      <c r="J40" s="27">
        <v>-4972562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3735897</v>
      </c>
      <c r="D42" s="23">
        <v>2988779</v>
      </c>
      <c r="E42" s="24">
        <v>2884454</v>
      </c>
      <c r="F42" s="25">
        <v>5401837</v>
      </c>
      <c r="G42" s="23">
        <v>5883856</v>
      </c>
      <c r="H42" s="24">
        <v>5883856</v>
      </c>
      <c r="I42" s="26">
        <v>0</v>
      </c>
      <c r="J42" s="27">
        <v>-5883856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8096010</v>
      </c>
      <c r="D43" s="41">
        <f t="shared" ref="D43:L43" si="4">SUM(D39:D42)</f>
        <v>7840235</v>
      </c>
      <c r="E43" s="42">
        <f t="shared" si="4"/>
        <v>7887532</v>
      </c>
      <c r="F43" s="43">
        <f t="shared" si="4"/>
        <v>5401837</v>
      </c>
      <c r="G43" s="41">
        <f t="shared" si="4"/>
        <v>10856418</v>
      </c>
      <c r="H43" s="42">
        <f t="shared" si="4"/>
        <v>10856418</v>
      </c>
      <c r="I43" s="43">
        <f t="shared" si="4"/>
        <v>0</v>
      </c>
      <c r="J43" s="45">
        <f t="shared" si="4"/>
        <v>-10856418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44210824</v>
      </c>
      <c r="D44" s="35">
        <f t="shared" ref="D44:L44" si="5">+D37+D43</f>
        <v>62489671</v>
      </c>
      <c r="E44" s="36">
        <f t="shared" si="5"/>
        <v>78924359</v>
      </c>
      <c r="F44" s="37">
        <f t="shared" si="5"/>
        <v>60369245</v>
      </c>
      <c r="G44" s="35">
        <f t="shared" si="5"/>
        <v>81673442</v>
      </c>
      <c r="H44" s="36">
        <f t="shared" si="5"/>
        <v>81673442</v>
      </c>
      <c r="I44" s="38">
        <f t="shared" si="5"/>
        <v>15433049</v>
      </c>
      <c r="J44" s="39">
        <f t="shared" si="5"/>
        <v>-74966323</v>
      </c>
      <c r="K44" s="35">
        <f t="shared" si="5"/>
        <v>-31184916</v>
      </c>
      <c r="L44" s="36">
        <f t="shared" si="5"/>
        <v>-28250690</v>
      </c>
    </row>
    <row r="45" spans="1:12" ht="13.5" x14ac:dyDescent="0.25">
      <c r="A45" s="47" t="s">
        <v>62</v>
      </c>
      <c r="B45" s="48" t="s">
        <v>63</v>
      </c>
      <c r="C45" s="49">
        <f>+C26-C44</f>
        <v>393297395</v>
      </c>
      <c r="D45" s="49">
        <f t="shared" ref="D45:L45" si="6">+D26-D44</f>
        <v>348568422</v>
      </c>
      <c r="E45" s="50">
        <f t="shared" si="6"/>
        <v>344956240</v>
      </c>
      <c r="F45" s="51">
        <f t="shared" si="6"/>
        <v>457086645</v>
      </c>
      <c r="G45" s="49">
        <f t="shared" si="6"/>
        <v>422788132</v>
      </c>
      <c r="H45" s="50">
        <f t="shared" si="6"/>
        <v>422788132</v>
      </c>
      <c r="I45" s="52">
        <f t="shared" si="6"/>
        <v>-9729200</v>
      </c>
      <c r="J45" s="53">
        <f t="shared" si="6"/>
        <v>657077033</v>
      </c>
      <c r="K45" s="49">
        <f t="shared" si="6"/>
        <v>624742499</v>
      </c>
      <c r="L45" s="50">
        <f t="shared" si="6"/>
        <v>834550661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367397475</v>
      </c>
      <c r="D47" s="23">
        <v>366046785</v>
      </c>
      <c r="E47" s="24">
        <v>348568417</v>
      </c>
      <c r="F47" s="25">
        <v>457086645</v>
      </c>
      <c r="G47" s="23">
        <v>422788132</v>
      </c>
      <c r="H47" s="24">
        <v>422788132</v>
      </c>
      <c r="I47" s="26">
        <v>25</v>
      </c>
      <c r="J47" s="27">
        <v>657077033</v>
      </c>
      <c r="K47" s="23">
        <v>624742499</v>
      </c>
      <c r="L47" s="24">
        <v>834550661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367397475</v>
      </c>
      <c r="D50" s="56">
        <f t="shared" ref="D50:L50" si="7">SUM(D47:D49)</f>
        <v>366046785</v>
      </c>
      <c r="E50" s="57">
        <f t="shared" si="7"/>
        <v>348568417</v>
      </c>
      <c r="F50" s="58">
        <f t="shared" si="7"/>
        <v>457086645</v>
      </c>
      <c r="G50" s="56">
        <f t="shared" si="7"/>
        <v>422788132</v>
      </c>
      <c r="H50" s="57">
        <f t="shared" si="7"/>
        <v>422788132</v>
      </c>
      <c r="I50" s="59">
        <f t="shared" si="7"/>
        <v>25</v>
      </c>
      <c r="J50" s="60">
        <f t="shared" si="7"/>
        <v>657077033</v>
      </c>
      <c r="K50" s="56">
        <f t="shared" si="7"/>
        <v>624742499</v>
      </c>
      <c r="L50" s="57">
        <f t="shared" si="7"/>
        <v>834550661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27457614</v>
      </c>
      <c r="D6" s="23">
        <v>2558118</v>
      </c>
      <c r="E6" s="24">
        <v>950860</v>
      </c>
      <c r="F6" s="25">
        <v>1259380</v>
      </c>
      <c r="G6" s="23">
        <v>20364206</v>
      </c>
      <c r="H6" s="24">
        <v>20364206</v>
      </c>
      <c r="I6" s="26">
        <v>5265695</v>
      </c>
      <c r="J6" s="27">
        <v>34676061</v>
      </c>
      <c r="K6" s="23">
        <v>61106306</v>
      </c>
      <c r="L6" s="24">
        <v>88070454</v>
      </c>
    </row>
    <row r="7" spans="1:12" ht="13.5" x14ac:dyDescent="0.25">
      <c r="A7" s="28" t="s">
        <v>22</v>
      </c>
      <c r="B7" s="22" t="s">
        <v>9</v>
      </c>
      <c r="C7" s="23">
        <v>6733199</v>
      </c>
      <c r="D7" s="23">
        <v>7714084</v>
      </c>
      <c r="E7" s="24">
        <v>11823371</v>
      </c>
      <c r="F7" s="25">
        <v>12099155</v>
      </c>
      <c r="G7" s="23">
        <v>12164377</v>
      </c>
      <c r="H7" s="24">
        <v>12164377</v>
      </c>
      <c r="I7" s="26">
        <v>9643589</v>
      </c>
      <c r="J7" s="27">
        <v>13556719</v>
      </c>
      <c r="K7" s="23">
        <v>13177087</v>
      </c>
      <c r="L7" s="24">
        <v>12782107</v>
      </c>
    </row>
    <row r="8" spans="1:12" ht="13.5" x14ac:dyDescent="0.25">
      <c r="A8" s="28" t="s">
        <v>23</v>
      </c>
      <c r="B8" s="22" t="s">
        <v>9</v>
      </c>
      <c r="C8" s="23">
        <v>26085529</v>
      </c>
      <c r="D8" s="23">
        <v>7927900</v>
      </c>
      <c r="E8" s="24">
        <v>3517472</v>
      </c>
      <c r="F8" s="25">
        <v>35142709</v>
      </c>
      <c r="G8" s="23">
        <v>35151513</v>
      </c>
      <c r="H8" s="24">
        <v>35151513</v>
      </c>
      <c r="I8" s="26">
        <v>7454377</v>
      </c>
      <c r="J8" s="27">
        <v>12011165</v>
      </c>
      <c r="K8" s="23">
        <v>15036082</v>
      </c>
      <c r="L8" s="24">
        <v>14528375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100000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-1</v>
      </c>
    </row>
    <row r="11" spans="1:12" ht="13.5" x14ac:dyDescent="0.25">
      <c r="A11" s="28" t="s">
        <v>27</v>
      </c>
      <c r="B11" s="22" t="s">
        <v>19</v>
      </c>
      <c r="C11" s="23">
        <v>5904768</v>
      </c>
      <c r="D11" s="23">
        <v>11904820</v>
      </c>
      <c r="E11" s="24">
        <v>7366703</v>
      </c>
      <c r="F11" s="29">
        <v>26955129</v>
      </c>
      <c r="G11" s="30">
        <v>30422558</v>
      </c>
      <c r="H11" s="31">
        <v>30422558</v>
      </c>
      <c r="I11" s="26">
        <v>22258091</v>
      </c>
      <c r="J11" s="32">
        <v>20455771</v>
      </c>
      <c r="K11" s="30">
        <v>20596038</v>
      </c>
      <c r="L11" s="31">
        <v>20691755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66181110</v>
      </c>
      <c r="D13" s="35">
        <f t="shared" ref="D13:L13" si="0">SUM(D6:D12)</f>
        <v>30104922</v>
      </c>
      <c r="E13" s="36">
        <f t="shared" si="0"/>
        <v>23658406</v>
      </c>
      <c r="F13" s="37">
        <f t="shared" si="0"/>
        <v>75556373</v>
      </c>
      <c r="G13" s="35">
        <f t="shared" si="0"/>
        <v>98102654</v>
      </c>
      <c r="H13" s="36">
        <f t="shared" si="0"/>
        <v>98102654</v>
      </c>
      <c r="I13" s="38">
        <f t="shared" si="0"/>
        <v>44621752</v>
      </c>
      <c r="J13" s="39">
        <f t="shared" si="0"/>
        <v>80699716</v>
      </c>
      <c r="K13" s="35">
        <f t="shared" si="0"/>
        <v>109915513</v>
      </c>
      <c r="L13" s="36">
        <f t="shared" si="0"/>
        <v>136072690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3827606</v>
      </c>
      <c r="D16" s="23">
        <v>3596305</v>
      </c>
      <c r="E16" s="24">
        <v>3596305</v>
      </c>
      <c r="F16" s="25">
        <v>3827606</v>
      </c>
      <c r="G16" s="23">
        <v>3827606</v>
      </c>
      <c r="H16" s="24">
        <v>3827606</v>
      </c>
      <c r="I16" s="26">
        <v>3596305</v>
      </c>
      <c r="J16" s="27">
        <v>3596306</v>
      </c>
      <c r="K16" s="23">
        <v>3596306</v>
      </c>
      <c r="L16" s="24">
        <v>3596306</v>
      </c>
    </row>
    <row r="17" spans="1:12" ht="13.5" x14ac:dyDescent="0.25">
      <c r="A17" s="28" t="s">
        <v>33</v>
      </c>
      <c r="B17" s="22" t="s">
        <v>34</v>
      </c>
      <c r="C17" s="23">
        <v>332373195</v>
      </c>
      <c r="D17" s="23">
        <v>325789359</v>
      </c>
      <c r="E17" s="24">
        <v>335350607</v>
      </c>
      <c r="F17" s="29">
        <v>345001341</v>
      </c>
      <c r="G17" s="30">
        <v>344575324</v>
      </c>
      <c r="H17" s="31">
        <v>344575324</v>
      </c>
      <c r="I17" s="26">
        <v>350114274</v>
      </c>
      <c r="J17" s="32">
        <v>358247625</v>
      </c>
      <c r="K17" s="30">
        <v>356373939</v>
      </c>
      <c r="L17" s="31">
        <v>362429708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179616</v>
      </c>
      <c r="D21" s="23">
        <v>604524</v>
      </c>
      <c r="E21" s="24">
        <v>112232</v>
      </c>
      <c r="F21" s="25">
        <v>1966828</v>
      </c>
      <c r="G21" s="23">
        <v>1966828</v>
      </c>
      <c r="H21" s="24">
        <v>1966828</v>
      </c>
      <c r="I21" s="26">
        <v>80106</v>
      </c>
      <c r="J21" s="27">
        <v>57109</v>
      </c>
      <c r="K21" s="23">
        <v>55558</v>
      </c>
      <c r="L21" s="24">
        <v>53972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336380417</v>
      </c>
      <c r="D25" s="41">
        <f t="shared" ref="D25:L25" si="1">SUM(D15:D24)</f>
        <v>329990188</v>
      </c>
      <c r="E25" s="42">
        <f t="shared" si="1"/>
        <v>339059144</v>
      </c>
      <c r="F25" s="43">
        <f t="shared" si="1"/>
        <v>350795775</v>
      </c>
      <c r="G25" s="41">
        <f t="shared" si="1"/>
        <v>350369758</v>
      </c>
      <c r="H25" s="42">
        <f t="shared" si="1"/>
        <v>350369758</v>
      </c>
      <c r="I25" s="44">
        <f t="shared" si="1"/>
        <v>353790685</v>
      </c>
      <c r="J25" s="45">
        <f t="shared" si="1"/>
        <v>361901040</v>
      </c>
      <c r="K25" s="41">
        <f t="shared" si="1"/>
        <v>360025803</v>
      </c>
      <c r="L25" s="42">
        <f t="shared" si="1"/>
        <v>366079986</v>
      </c>
    </row>
    <row r="26" spans="1:12" ht="13.5" x14ac:dyDescent="0.25">
      <c r="A26" s="33" t="s">
        <v>42</v>
      </c>
      <c r="B26" s="34" t="s">
        <v>19</v>
      </c>
      <c r="C26" s="35">
        <f>+C13+C25</f>
        <v>402561527</v>
      </c>
      <c r="D26" s="35">
        <f t="shared" ref="D26:L26" si="2">+D13+D25</f>
        <v>360095110</v>
      </c>
      <c r="E26" s="36">
        <f t="shared" si="2"/>
        <v>362717550</v>
      </c>
      <c r="F26" s="37">
        <f t="shared" si="2"/>
        <v>426352148</v>
      </c>
      <c r="G26" s="35">
        <f t="shared" si="2"/>
        <v>448472412</v>
      </c>
      <c r="H26" s="36">
        <f t="shared" si="2"/>
        <v>448472412</v>
      </c>
      <c r="I26" s="38">
        <f t="shared" si="2"/>
        <v>398412437</v>
      </c>
      <c r="J26" s="39">
        <f t="shared" si="2"/>
        <v>442600756</v>
      </c>
      <c r="K26" s="35">
        <f t="shared" si="2"/>
        <v>469941316</v>
      </c>
      <c r="L26" s="36">
        <f t="shared" si="2"/>
        <v>502152676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453645</v>
      </c>
      <c r="D31" s="23">
        <v>506381</v>
      </c>
      <c r="E31" s="24">
        <v>0</v>
      </c>
      <c r="F31" s="25">
        <v>0</v>
      </c>
      <c r="G31" s="23">
        <v>0</v>
      </c>
      <c r="H31" s="24">
        <v>0</v>
      </c>
      <c r="I31" s="26">
        <v>-2166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27812684</v>
      </c>
      <c r="D32" s="23">
        <v>51347209</v>
      </c>
      <c r="E32" s="24">
        <v>44680895</v>
      </c>
      <c r="F32" s="25">
        <v>23306931</v>
      </c>
      <c r="G32" s="23">
        <v>23818176</v>
      </c>
      <c r="H32" s="24">
        <v>23818176</v>
      </c>
      <c r="I32" s="26">
        <v>31872828</v>
      </c>
      <c r="J32" s="27">
        <v>13717994</v>
      </c>
      <c r="K32" s="23">
        <v>7463803</v>
      </c>
      <c r="L32" s="24">
        <v>9791635</v>
      </c>
    </row>
    <row r="33" spans="1:12" ht="13.5" x14ac:dyDescent="0.25">
      <c r="A33" s="28" t="s">
        <v>50</v>
      </c>
      <c r="B33" s="22" t="s">
        <v>51</v>
      </c>
      <c r="C33" s="23">
        <v>2523685</v>
      </c>
      <c r="D33" s="23">
        <v>1923685</v>
      </c>
      <c r="E33" s="24">
        <v>2136491</v>
      </c>
      <c r="F33" s="25">
        <v>0</v>
      </c>
      <c r="G33" s="23">
        <v>0</v>
      </c>
      <c r="H33" s="24">
        <v>0</v>
      </c>
      <c r="I33" s="26">
        <v>1057362</v>
      </c>
      <c r="J33" s="27">
        <v>1778515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7614385</v>
      </c>
      <c r="D34" s="23">
        <v>1314984</v>
      </c>
      <c r="E34" s="24">
        <v>1481026</v>
      </c>
      <c r="F34" s="25">
        <v>1577351</v>
      </c>
      <c r="G34" s="23">
        <v>1577351</v>
      </c>
      <c r="H34" s="24">
        <v>1577351</v>
      </c>
      <c r="I34" s="26">
        <v>1481026</v>
      </c>
      <c r="J34" s="27">
        <v>275000</v>
      </c>
      <c r="K34" s="23">
        <v>287650</v>
      </c>
      <c r="L34" s="24">
        <v>300881</v>
      </c>
    </row>
    <row r="35" spans="1:12" ht="13.5" x14ac:dyDescent="0.25">
      <c r="A35" s="28" t="s">
        <v>27</v>
      </c>
      <c r="B35" s="22" t="s">
        <v>19</v>
      </c>
      <c r="C35" s="23">
        <v>951222</v>
      </c>
      <c r="D35" s="23">
        <v>1487861</v>
      </c>
      <c r="E35" s="24">
        <v>2061068</v>
      </c>
      <c r="F35" s="25">
        <v>2823043</v>
      </c>
      <c r="G35" s="23">
        <v>2823043</v>
      </c>
      <c r="H35" s="24">
        <v>2823043</v>
      </c>
      <c r="I35" s="26">
        <v>3951190</v>
      </c>
      <c r="J35" s="27">
        <v>2991545</v>
      </c>
      <c r="K35" s="23">
        <v>3129157</v>
      </c>
      <c r="L35" s="24">
        <v>3273098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39355621</v>
      </c>
      <c r="D37" s="35">
        <f t="shared" ref="D37:L37" si="3">SUM(D29:D36)</f>
        <v>56580120</v>
      </c>
      <c r="E37" s="36">
        <f t="shared" si="3"/>
        <v>50359480</v>
      </c>
      <c r="F37" s="37">
        <f t="shared" si="3"/>
        <v>27707325</v>
      </c>
      <c r="G37" s="35">
        <f t="shared" si="3"/>
        <v>28218570</v>
      </c>
      <c r="H37" s="36">
        <f t="shared" si="3"/>
        <v>28218570</v>
      </c>
      <c r="I37" s="38">
        <f t="shared" si="3"/>
        <v>38360240</v>
      </c>
      <c r="J37" s="39">
        <f t="shared" si="3"/>
        <v>18763054</v>
      </c>
      <c r="K37" s="35">
        <f t="shared" si="3"/>
        <v>10880610</v>
      </c>
      <c r="L37" s="36">
        <f t="shared" si="3"/>
        <v>13365614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9374613</v>
      </c>
      <c r="E40" s="24">
        <v>11950944</v>
      </c>
      <c r="F40" s="25">
        <v>10280499</v>
      </c>
      <c r="G40" s="23">
        <v>10280499</v>
      </c>
      <c r="H40" s="24">
        <v>10280499</v>
      </c>
      <c r="I40" s="26">
        <v>0</v>
      </c>
      <c r="J40" s="27">
        <v>9461945</v>
      </c>
      <c r="K40" s="23">
        <v>9609543</v>
      </c>
      <c r="L40" s="24">
        <v>10051582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9374613</v>
      </c>
      <c r="E43" s="42">
        <f t="shared" si="4"/>
        <v>11950944</v>
      </c>
      <c r="F43" s="43">
        <f t="shared" si="4"/>
        <v>10280499</v>
      </c>
      <c r="G43" s="41">
        <f t="shared" si="4"/>
        <v>10280499</v>
      </c>
      <c r="H43" s="42">
        <f t="shared" si="4"/>
        <v>10280499</v>
      </c>
      <c r="I43" s="43">
        <f t="shared" si="4"/>
        <v>0</v>
      </c>
      <c r="J43" s="45">
        <f t="shared" si="4"/>
        <v>9461945</v>
      </c>
      <c r="K43" s="41">
        <f t="shared" si="4"/>
        <v>9609543</v>
      </c>
      <c r="L43" s="42">
        <f t="shared" si="4"/>
        <v>10051582</v>
      </c>
    </row>
    <row r="44" spans="1:12" ht="13.5" x14ac:dyDescent="0.25">
      <c r="A44" s="33" t="s">
        <v>61</v>
      </c>
      <c r="B44" s="34" t="s">
        <v>19</v>
      </c>
      <c r="C44" s="35">
        <f>+C37+C43</f>
        <v>39355621</v>
      </c>
      <c r="D44" s="35">
        <f t="shared" ref="D44:L44" si="5">+D37+D43</f>
        <v>65954733</v>
      </c>
      <c r="E44" s="36">
        <f t="shared" si="5"/>
        <v>62310424</v>
      </c>
      <c r="F44" s="37">
        <f t="shared" si="5"/>
        <v>37987824</v>
      </c>
      <c r="G44" s="35">
        <f t="shared" si="5"/>
        <v>38499069</v>
      </c>
      <c r="H44" s="36">
        <f t="shared" si="5"/>
        <v>38499069</v>
      </c>
      <c r="I44" s="38">
        <f t="shared" si="5"/>
        <v>38360240</v>
      </c>
      <c r="J44" s="39">
        <f t="shared" si="5"/>
        <v>28224999</v>
      </c>
      <c r="K44" s="35">
        <f t="shared" si="5"/>
        <v>20490153</v>
      </c>
      <c r="L44" s="36">
        <f t="shared" si="5"/>
        <v>23417196</v>
      </c>
    </row>
    <row r="45" spans="1:12" ht="13.5" x14ac:dyDescent="0.25">
      <c r="A45" s="47" t="s">
        <v>62</v>
      </c>
      <c r="B45" s="48" t="s">
        <v>63</v>
      </c>
      <c r="C45" s="49">
        <f>+C26-C44</f>
        <v>363205906</v>
      </c>
      <c r="D45" s="49">
        <f t="shared" ref="D45:L45" si="6">+D26-D44</f>
        <v>294140377</v>
      </c>
      <c r="E45" s="50">
        <f t="shared" si="6"/>
        <v>300407126</v>
      </c>
      <c r="F45" s="51">
        <f t="shared" si="6"/>
        <v>388364324</v>
      </c>
      <c r="G45" s="49">
        <f t="shared" si="6"/>
        <v>409973343</v>
      </c>
      <c r="H45" s="50">
        <f t="shared" si="6"/>
        <v>409973343</v>
      </c>
      <c r="I45" s="52">
        <f t="shared" si="6"/>
        <v>360052197</v>
      </c>
      <c r="J45" s="53">
        <f t="shared" si="6"/>
        <v>414375757</v>
      </c>
      <c r="K45" s="49">
        <f t="shared" si="6"/>
        <v>449451163</v>
      </c>
      <c r="L45" s="50">
        <f t="shared" si="6"/>
        <v>478735480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335966486</v>
      </c>
      <c r="D47" s="23">
        <v>327032948</v>
      </c>
      <c r="E47" s="24">
        <v>292326502</v>
      </c>
      <c r="F47" s="25">
        <v>388364324</v>
      </c>
      <c r="G47" s="23">
        <v>409973343</v>
      </c>
      <c r="H47" s="24">
        <v>409973343</v>
      </c>
      <c r="I47" s="26">
        <v>298102284</v>
      </c>
      <c r="J47" s="27">
        <v>414375757</v>
      </c>
      <c r="K47" s="23">
        <v>449451163</v>
      </c>
      <c r="L47" s="24">
        <v>478735480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335966486</v>
      </c>
      <c r="D50" s="56">
        <f t="shared" ref="D50:L50" si="7">SUM(D47:D49)</f>
        <v>327032948</v>
      </c>
      <c r="E50" s="57">
        <f t="shared" si="7"/>
        <v>292326502</v>
      </c>
      <c r="F50" s="58">
        <f t="shared" si="7"/>
        <v>388364324</v>
      </c>
      <c r="G50" s="56">
        <f t="shared" si="7"/>
        <v>409973343</v>
      </c>
      <c r="H50" s="57">
        <f t="shared" si="7"/>
        <v>409973343</v>
      </c>
      <c r="I50" s="59">
        <f t="shared" si="7"/>
        <v>298102284</v>
      </c>
      <c r="J50" s="60">
        <f t="shared" si="7"/>
        <v>414375757</v>
      </c>
      <c r="K50" s="56">
        <f t="shared" si="7"/>
        <v>449451163</v>
      </c>
      <c r="L50" s="57">
        <f t="shared" si="7"/>
        <v>478735480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290983398</v>
      </c>
      <c r="D6" s="23">
        <v>371982521</v>
      </c>
      <c r="E6" s="24">
        <v>134375187</v>
      </c>
      <c r="F6" s="25">
        <v>446879263</v>
      </c>
      <c r="G6" s="23">
        <v>148699390</v>
      </c>
      <c r="H6" s="24">
        <v>148699390</v>
      </c>
      <c r="I6" s="26">
        <v>136160787</v>
      </c>
      <c r="J6" s="27">
        <v>133631529</v>
      </c>
      <c r="K6" s="23">
        <v>135746498</v>
      </c>
      <c r="L6" s="24">
        <v>138186191</v>
      </c>
    </row>
    <row r="7" spans="1:12" ht="13.5" x14ac:dyDescent="0.25">
      <c r="A7" s="28" t="s">
        <v>22</v>
      </c>
      <c r="B7" s="22" t="s">
        <v>9</v>
      </c>
      <c r="C7" s="23">
        <v>54526891</v>
      </c>
      <c r="D7" s="23">
        <v>58396376</v>
      </c>
      <c r="E7" s="24">
        <v>80948078</v>
      </c>
      <c r="F7" s="25">
        <v>82338492</v>
      </c>
      <c r="G7" s="23">
        <v>97976221</v>
      </c>
      <c r="H7" s="24">
        <v>97976221</v>
      </c>
      <c r="I7" s="26">
        <v>75072843</v>
      </c>
      <c r="J7" s="27">
        <v>86895096</v>
      </c>
      <c r="K7" s="23">
        <v>99695088</v>
      </c>
      <c r="L7" s="24">
        <v>94272501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729639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775325</v>
      </c>
      <c r="D9" s="23">
        <v>1459725</v>
      </c>
      <c r="E9" s="24">
        <v>1090725</v>
      </c>
      <c r="F9" s="25">
        <v>0</v>
      </c>
      <c r="G9" s="23">
        <v>780604</v>
      </c>
      <c r="H9" s="24">
        <v>780604</v>
      </c>
      <c r="I9" s="26">
        <v>1141987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8416302</v>
      </c>
      <c r="D10" s="23">
        <v>8211214</v>
      </c>
      <c r="E10" s="24">
        <v>6064209</v>
      </c>
      <c r="F10" s="25">
        <v>8650332</v>
      </c>
      <c r="G10" s="23">
        <v>7864805</v>
      </c>
      <c r="H10" s="24">
        <v>7864805</v>
      </c>
      <c r="I10" s="26">
        <v>7061738</v>
      </c>
      <c r="J10" s="27">
        <v>8647238</v>
      </c>
      <c r="K10" s="23">
        <v>8710196</v>
      </c>
      <c r="L10" s="24">
        <v>8791958</v>
      </c>
    </row>
    <row r="11" spans="1:12" ht="13.5" x14ac:dyDescent="0.25">
      <c r="A11" s="28" t="s">
        <v>27</v>
      </c>
      <c r="B11" s="22" t="s">
        <v>19</v>
      </c>
      <c r="C11" s="23">
        <v>42007858</v>
      </c>
      <c r="D11" s="23">
        <v>43411832</v>
      </c>
      <c r="E11" s="24">
        <v>129623408</v>
      </c>
      <c r="F11" s="29">
        <v>40934447</v>
      </c>
      <c r="G11" s="30">
        <v>114934107</v>
      </c>
      <c r="H11" s="31">
        <v>114934107</v>
      </c>
      <c r="I11" s="26">
        <v>146489166</v>
      </c>
      <c r="J11" s="32">
        <v>102873891</v>
      </c>
      <c r="K11" s="30">
        <v>92373891</v>
      </c>
      <c r="L11" s="31">
        <v>61773784</v>
      </c>
    </row>
    <row r="12" spans="1:12" ht="13.5" x14ac:dyDescent="0.25">
      <c r="A12" s="28" t="s">
        <v>28</v>
      </c>
      <c r="B12" s="22" t="s">
        <v>19</v>
      </c>
      <c r="C12" s="23">
        <v>8917128</v>
      </c>
      <c r="D12" s="23">
        <v>9450701</v>
      </c>
      <c r="E12" s="24">
        <v>9232985</v>
      </c>
      <c r="F12" s="25">
        <v>762551</v>
      </c>
      <c r="G12" s="23">
        <v>8989051</v>
      </c>
      <c r="H12" s="24">
        <v>8989051</v>
      </c>
      <c r="I12" s="26">
        <v>9456287</v>
      </c>
      <c r="J12" s="27">
        <v>8964051</v>
      </c>
      <c r="K12" s="23">
        <v>9439051</v>
      </c>
      <c r="L12" s="24">
        <v>9914051</v>
      </c>
    </row>
    <row r="13" spans="1:12" ht="13.5" x14ac:dyDescent="0.25">
      <c r="A13" s="33" t="s">
        <v>29</v>
      </c>
      <c r="B13" s="34" t="s">
        <v>19</v>
      </c>
      <c r="C13" s="35">
        <f>SUM(C6:C12)</f>
        <v>405626902</v>
      </c>
      <c r="D13" s="35">
        <f t="shared" ref="D13:L13" si="0">SUM(D6:D12)</f>
        <v>492912369</v>
      </c>
      <c r="E13" s="36">
        <f t="shared" si="0"/>
        <v>361334592</v>
      </c>
      <c r="F13" s="37">
        <f t="shared" si="0"/>
        <v>580294724</v>
      </c>
      <c r="G13" s="35">
        <f t="shared" si="0"/>
        <v>379244178</v>
      </c>
      <c r="H13" s="36">
        <f t="shared" si="0"/>
        <v>379244178</v>
      </c>
      <c r="I13" s="38">
        <f t="shared" si="0"/>
        <v>375382808</v>
      </c>
      <c r="J13" s="39">
        <f t="shared" si="0"/>
        <v>341011805</v>
      </c>
      <c r="K13" s="35">
        <f t="shared" si="0"/>
        <v>345964724</v>
      </c>
      <c r="L13" s="36">
        <f t="shared" si="0"/>
        <v>312938485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2769358715</v>
      </c>
      <c r="D17" s="23">
        <v>2905380369</v>
      </c>
      <c r="E17" s="24">
        <v>3137020621</v>
      </c>
      <c r="F17" s="29">
        <v>3372866179</v>
      </c>
      <c r="G17" s="30">
        <v>3361271693</v>
      </c>
      <c r="H17" s="31">
        <v>3361271693</v>
      </c>
      <c r="I17" s="26">
        <v>3479692142</v>
      </c>
      <c r="J17" s="32">
        <v>3576554325</v>
      </c>
      <c r="K17" s="30">
        <v>3833205060</v>
      </c>
      <c r="L17" s="31">
        <v>4070926258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700000</v>
      </c>
      <c r="D20" s="23">
        <v>700000</v>
      </c>
      <c r="E20" s="24">
        <v>1570000</v>
      </c>
      <c r="F20" s="25">
        <v>6343479</v>
      </c>
      <c r="G20" s="23">
        <v>4243479</v>
      </c>
      <c r="H20" s="24">
        <v>4243479</v>
      </c>
      <c r="I20" s="26">
        <v>1487200</v>
      </c>
      <c r="J20" s="27">
        <v>7434783</v>
      </c>
      <c r="K20" s="23">
        <v>5934783</v>
      </c>
      <c r="L20" s="24">
        <v>5934783</v>
      </c>
    </row>
    <row r="21" spans="1:12" ht="13.5" x14ac:dyDescent="0.25">
      <c r="A21" s="28" t="s">
        <v>38</v>
      </c>
      <c r="B21" s="22" t="s">
        <v>19</v>
      </c>
      <c r="C21" s="23">
        <v>6379171</v>
      </c>
      <c r="D21" s="23">
        <v>6618770</v>
      </c>
      <c r="E21" s="24">
        <v>2060397</v>
      </c>
      <c r="F21" s="25">
        <v>6764254</v>
      </c>
      <c r="G21" s="23">
        <v>4353354</v>
      </c>
      <c r="H21" s="24">
        <v>4353354</v>
      </c>
      <c r="I21" s="26">
        <v>2000963</v>
      </c>
      <c r="J21" s="27">
        <v>4852565</v>
      </c>
      <c r="K21" s="23">
        <v>8462648</v>
      </c>
      <c r="L21" s="24">
        <v>8262648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37572</v>
      </c>
      <c r="D23" s="23">
        <v>101276</v>
      </c>
      <c r="E23" s="24">
        <v>122196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2776475458</v>
      </c>
      <c r="D25" s="41">
        <f t="shared" ref="D25:L25" si="1">SUM(D15:D24)</f>
        <v>2912800415</v>
      </c>
      <c r="E25" s="42">
        <f t="shared" si="1"/>
        <v>3140773214</v>
      </c>
      <c r="F25" s="43">
        <f t="shared" si="1"/>
        <v>3385973912</v>
      </c>
      <c r="G25" s="41">
        <f t="shared" si="1"/>
        <v>3369868526</v>
      </c>
      <c r="H25" s="42">
        <f t="shared" si="1"/>
        <v>3369868526</v>
      </c>
      <c r="I25" s="44">
        <f t="shared" si="1"/>
        <v>3483180305</v>
      </c>
      <c r="J25" s="45">
        <f t="shared" si="1"/>
        <v>3588841673</v>
      </c>
      <c r="K25" s="41">
        <f t="shared" si="1"/>
        <v>3847602491</v>
      </c>
      <c r="L25" s="42">
        <f t="shared" si="1"/>
        <v>4085123689</v>
      </c>
    </row>
    <row r="26" spans="1:12" ht="13.5" x14ac:dyDescent="0.25">
      <c r="A26" s="33" t="s">
        <v>42</v>
      </c>
      <c r="B26" s="34" t="s">
        <v>19</v>
      </c>
      <c r="C26" s="35">
        <f>+C13+C25</f>
        <v>3182102360</v>
      </c>
      <c r="D26" s="35">
        <f t="shared" ref="D26:L26" si="2">+D13+D25</f>
        <v>3405712784</v>
      </c>
      <c r="E26" s="36">
        <f t="shared" si="2"/>
        <v>3502107806</v>
      </c>
      <c r="F26" s="37">
        <f t="shared" si="2"/>
        <v>3966268636</v>
      </c>
      <c r="G26" s="35">
        <f t="shared" si="2"/>
        <v>3749112704</v>
      </c>
      <c r="H26" s="36">
        <f t="shared" si="2"/>
        <v>3749112704</v>
      </c>
      <c r="I26" s="38">
        <f t="shared" si="2"/>
        <v>3858563113</v>
      </c>
      <c r="J26" s="39">
        <f t="shared" si="2"/>
        <v>3929853478</v>
      </c>
      <c r="K26" s="35">
        <f t="shared" si="2"/>
        <v>4193567215</v>
      </c>
      <c r="L26" s="36">
        <f t="shared" si="2"/>
        <v>4398062174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8485501</v>
      </c>
      <c r="D30" s="23">
        <v>9563780</v>
      </c>
      <c r="E30" s="24">
        <v>6285649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10115897</v>
      </c>
      <c r="D31" s="23">
        <v>10122867</v>
      </c>
      <c r="E31" s="24">
        <v>10991054</v>
      </c>
      <c r="F31" s="25">
        <v>10723858</v>
      </c>
      <c r="G31" s="23">
        <v>11534054</v>
      </c>
      <c r="H31" s="24">
        <v>11534054</v>
      </c>
      <c r="I31" s="26">
        <v>11739500</v>
      </c>
      <c r="J31" s="27">
        <v>11666566</v>
      </c>
      <c r="K31" s="23">
        <v>11779078</v>
      </c>
      <c r="L31" s="24">
        <v>11891590</v>
      </c>
    </row>
    <row r="32" spans="1:12" ht="13.5" x14ac:dyDescent="0.25">
      <c r="A32" s="28" t="s">
        <v>48</v>
      </c>
      <c r="B32" s="22" t="s">
        <v>49</v>
      </c>
      <c r="C32" s="23">
        <v>242505709</v>
      </c>
      <c r="D32" s="23">
        <v>358580122</v>
      </c>
      <c r="E32" s="24">
        <v>160980783</v>
      </c>
      <c r="F32" s="25">
        <v>321839624</v>
      </c>
      <c r="G32" s="23">
        <v>218997028</v>
      </c>
      <c r="H32" s="24">
        <v>218997028</v>
      </c>
      <c r="I32" s="26">
        <v>171259475</v>
      </c>
      <c r="J32" s="27">
        <v>172951560</v>
      </c>
      <c r="K32" s="23">
        <v>197223546</v>
      </c>
      <c r="L32" s="24">
        <v>199839064</v>
      </c>
    </row>
    <row r="33" spans="1:12" ht="13.5" x14ac:dyDescent="0.25">
      <c r="A33" s="28" t="s">
        <v>50</v>
      </c>
      <c r="B33" s="22" t="s">
        <v>51</v>
      </c>
      <c r="C33" s="23">
        <v>1176024</v>
      </c>
      <c r="D33" s="23">
        <v>3607347</v>
      </c>
      <c r="E33" s="24">
        <v>4805144</v>
      </c>
      <c r="F33" s="25">
        <v>0</v>
      </c>
      <c r="G33" s="23">
        <v>0</v>
      </c>
      <c r="H33" s="24">
        <v>0</v>
      </c>
      <c r="I33" s="26">
        <v>2171892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24199254</v>
      </c>
      <c r="D34" s="23">
        <v>33853914</v>
      </c>
      <c r="E34" s="24">
        <v>33804632</v>
      </c>
      <c r="F34" s="25">
        <v>49403266</v>
      </c>
      <c r="G34" s="23">
        <v>6254594</v>
      </c>
      <c r="H34" s="24">
        <v>6254594</v>
      </c>
      <c r="I34" s="26">
        <v>4273700</v>
      </c>
      <c r="J34" s="27">
        <v>6560269</v>
      </c>
      <c r="K34" s="23">
        <v>7919104</v>
      </c>
      <c r="L34" s="24">
        <v>3616208</v>
      </c>
    </row>
    <row r="35" spans="1:12" ht="13.5" x14ac:dyDescent="0.25">
      <c r="A35" s="28" t="s">
        <v>27</v>
      </c>
      <c r="B35" s="22" t="s">
        <v>19</v>
      </c>
      <c r="C35" s="23">
        <v>-66506420</v>
      </c>
      <c r="D35" s="23">
        <v>-63601891</v>
      </c>
      <c r="E35" s="24">
        <v>9613840</v>
      </c>
      <c r="F35" s="25">
        <v>-69410480</v>
      </c>
      <c r="G35" s="23">
        <v>8313840</v>
      </c>
      <c r="H35" s="24">
        <v>8313840</v>
      </c>
      <c r="I35" s="26">
        <v>51026997</v>
      </c>
      <c r="J35" s="27">
        <v>10013739</v>
      </c>
      <c r="K35" s="23">
        <v>10659778</v>
      </c>
      <c r="L35" s="24">
        <v>11630443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219975965</v>
      </c>
      <c r="D37" s="35">
        <f t="shared" ref="D37:L37" si="3">SUM(D29:D36)</f>
        <v>352126139</v>
      </c>
      <c r="E37" s="36">
        <f t="shared" si="3"/>
        <v>226481102</v>
      </c>
      <c r="F37" s="37">
        <f t="shared" si="3"/>
        <v>312556268</v>
      </c>
      <c r="G37" s="35">
        <f t="shared" si="3"/>
        <v>245099516</v>
      </c>
      <c r="H37" s="36">
        <f t="shared" si="3"/>
        <v>245099516</v>
      </c>
      <c r="I37" s="38">
        <f t="shared" si="3"/>
        <v>240471564</v>
      </c>
      <c r="J37" s="39">
        <f t="shared" si="3"/>
        <v>201192134</v>
      </c>
      <c r="K37" s="35">
        <f t="shared" si="3"/>
        <v>227581506</v>
      </c>
      <c r="L37" s="36">
        <f t="shared" si="3"/>
        <v>226977305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15849428</v>
      </c>
      <c r="D39" s="23">
        <v>6285648</v>
      </c>
      <c r="E39" s="24">
        <v>-1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86249367</v>
      </c>
      <c r="D40" s="23">
        <v>129789757</v>
      </c>
      <c r="E40" s="24">
        <v>97815189</v>
      </c>
      <c r="F40" s="25">
        <v>70455703</v>
      </c>
      <c r="G40" s="23">
        <v>95914447</v>
      </c>
      <c r="H40" s="24">
        <v>95914447</v>
      </c>
      <c r="I40" s="26">
        <v>98225078</v>
      </c>
      <c r="J40" s="27">
        <v>99003999</v>
      </c>
      <c r="K40" s="23">
        <v>102296458</v>
      </c>
      <c r="L40" s="24">
        <v>105806372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28899000</v>
      </c>
      <c r="H42" s="24">
        <v>28899000</v>
      </c>
      <c r="I42" s="26">
        <v>29699001</v>
      </c>
      <c r="J42" s="27">
        <v>33845000</v>
      </c>
      <c r="K42" s="23">
        <v>39613900</v>
      </c>
      <c r="L42" s="24">
        <v>45382800</v>
      </c>
    </row>
    <row r="43" spans="1:12" ht="13.5" x14ac:dyDescent="0.25">
      <c r="A43" s="33" t="s">
        <v>60</v>
      </c>
      <c r="B43" s="40" t="s">
        <v>19</v>
      </c>
      <c r="C43" s="35">
        <f>SUM(C39:C42)</f>
        <v>102098795</v>
      </c>
      <c r="D43" s="41">
        <f t="shared" ref="D43:L43" si="4">SUM(D39:D42)</f>
        <v>136075405</v>
      </c>
      <c r="E43" s="42">
        <f t="shared" si="4"/>
        <v>97815188</v>
      </c>
      <c r="F43" s="43">
        <f t="shared" si="4"/>
        <v>70455703</v>
      </c>
      <c r="G43" s="41">
        <f t="shared" si="4"/>
        <v>124813447</v>
      </c>
      <c r="H43" s="42">
        <f t="shared" si="4"/>
        <v>124813447</v>
      </c>
      <c r="I43" s="43">
        <f t="shared" si="4"/>
        <v>127924079</v>
      </c>
      <c r="J43" s="45">
        <f t="shared" si="4"/>
        <v>132848999</v>
      </c>
      <c r="K43" s="41">
        <f t="shared" si="4"/>
        <v>141910358</v>
      </c>
      <c r="L43" s="42">
        <f t="shared" si="4"/>
        <v>151189172</v>
      </c>
    </row>
    <row r="44" spans="1:12" ht="13.5" x14ac:dyDescent="0.25">
      <c r="A44" s="33" t="s">
        <v>61</v>
      </c>
      <c r="B44" s="34" t="s">
        <v>19</v>
      </c>
      <c r="C44" s="35">
        <f>+C37+C43</f>
        <v>322074760</v>
      </c>
      <c r="D44" s="35">
        <f t="shared" ref="D44:L44" si="5">+D37+D43</f>
        <v>488201544</v>
      </c>
      <c r="E44" s="36">
        <f t="shared" si="5"/>
        <v>324296290</v>
      </c>
      <c r="F44" s="37">
        <f t="shared" si="5"/>
        <v>383011971</v>
      </c>
      <c r="G44" s="35">
        <f t="shared" si="5"/>
        <v>369912963</v>
      </c>
      <c r="H44" s="36">
        <f t="shared" si="5"/>
        <v>369912963</v>
      </c>
      <c r="I44" s="38">
        <f t="shared" si="5"/>
        <v>368395643</v>
      </c>
      <c r="J44" s="39">
        <f t="shared" si="5"/>
        <v>334041133</v>
      </c>
      <c r="K44" s="35">
        <f t="shared" si="5"/>
        <v>369491864</v>
      </c>
      <c r="L44" s="36">
        <f t="shared" si="5"/>
        <v>378166477</v>
      </c>
    </row>
    <row r="45" spans="1:12" ht="13.5" x14ac:dyDescent="0.25">
      <c r="A45" s="47" t="s">
        <v>62</v>
      </c>
      <c r="B45" s="48" t="s">
        <v>63</v>
      </c>
      <c r="C45" s="49">
        <f>+C26-C44</f>
        <v>2860027600</v>
      </c>
      <c r="D45" s="49">
        <f t="shared" ref="D45:L45" si="6">+D26-D44</f>
        <v>2917511240</v>
      </c>
      <c r="E45" s="50">
        <f t="shared" si="6"/>
        <v>3177811516</v>
      </c>
      <c r="F45" s="51">
        <f t="shared" si="6"/>
        <v>3583256665</v>
      </c>
      <c r="G45" s="49">
        <f t="shared" si="6"/>
        <v>3379199741</v>
      </c>
      <c r="H45" s="50">
        <f t="shared" si="6"/>
        <v>3379199741</v>
      </c>
      <c r="I45" s="52">
        <f t="shared" si="6"/>
        <v>3490167470</v>
      </c>
      <c r="J45" s="53">
        <f t="shared" si="6"/>
        <v>3595812345</v>
      </c>
      <c r="K45" s="49">
        <f t="shared" si="6"/>
        <v>3824075351</v>
      </c>
      <c r="L45" s="50">
        <f t="shared" si="6"/>
        <v>4019895697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2860026588</v>
      </c>
      <c r="D47" s="23">
        <v>2991823015</v>
      </c>
      <c r="E47" s="24">
        <v>3259939887</v>
      </c>
      <c r="F47" s="25">
        <v>3583256665</v>
      </c>
      <c r="G47" s="23">
        <v>3379199741</v>
      </c>
      <c r="H47" s="24">
        <v>3379199741</v>
      </c>
      <c r="I47" s="26">
        <v>3566325768</v>
      </c>
      <c r="J47" s="27">
        <v>3379199741</v>
      </c>
      <c r="K47" s="23">
        <v>3633073215</v>
      </c>
      <c r="L47" s="24">
        <v>3819296568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1000</v>
      </c>
      <c r="D49" s="23">
        <v>1000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2860027588</v>
      </c>
      <c r="D50" s="56">
        <f t="shared" ref="D50:L50" si="7">SUM(D47:D49)</f>
        <v>2991824015</v>
      </c>
      <c r="E50" s="57">
        <f t="shared" si="7"/>
        <v>3259939887</v>
      </c>
      <c r="F50" s="58">
        <f t="shared" si="7"/>
        <v>3583256665</v>
      </c>
      <c r="G50" s="56">
        <f t="shared" si="7"/>
        <v>3379199741</v>
      </c>
      <c r="H50" s="57">
        <f t="shared" si="7"/>
        <v>3379199741</v>
      </c>
      <c r="I50" s="59">
        <f t="shared" si="7"/>
        <v>3566325768</v>
      </c>
      <c r="J50" s="60">
        <f t="shared" si="7"/>
        <v>3379199741</v>
      </c>
      <c r="K50" s="56">
        <f t="shared" si="7"/>
        <v>3633073215</v>
      </c>
      <c r="L50" s="57">
        <f t="shared" si="7"/>
        <v>3819296568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182019549</v>
      </c>
      <c r="D6" s="23">
        <v>208166901</v>
      </c>
      <c r="E6" s="24">
        <v>254612757</v>
      </c>
      <c r="F6" s="25">
        <v>116789202</v>
      </c>
      <c r="G6" s="23">
        <v>143412542</v>
      </c>
      <c r="H6" s="24">
        <v>143412542</v>
      </c>
      <c r="I6" s="26">
        <v>461168863</v>
      </c>
      <c r="J6" s="27">
        <v>78953888</v>
      </c>
      <c r="K6" s="23">
        <v>115975613</v>
      </c>
      <c r="L6" s="24">
        <v>136805041</v>
      </c>
    </row>
    <row r="7" spans="1:12" ht="13.5" x14ac:dyDescent="0.25">
      <c r="A7" s="28" t="s">
        <v>22</v>
      </c>
      <c r="B7" s="22" t="s">
        <v>9</v>
      </c>
      <c r="C7" s="23">
        <v>53041509</v>
      </c>
      <c r="D7" s="23">
        <v>50984496</v>
      </c>
      <c r="E7" s="24">
        <v>53837489</v>
      </c>
      <c r="F7" s="25">
        <v>8375681</v>
      </c>
      <c r="G7" s="23">
        <v>40554155</v>
      </c>
      <c r="H7" s="24">
        <v>40554155</v>
      </c>
      <c r="I7" s="26">
        <v>160510032</v>
      </c>
      <c r="J7" s="27">
        <v>33168841</v>
      </c>
      <c r="K7" s="23">
        <v>33260132</v>
      </c>
      <c r="L7" s="24">
        <v>24875476</v>
      </c>
    </row>
    <row r="8" spans="1:12" ht="13.5" x14ac:dyDescent="0.25">
      <c r="A8" s="28" t="s">
        <v>23</v>
      </c>
      <c r="B8" s="22" t="s">
        <v>9</v>
      </c>
      <c r="C8" s="23">
        <v>-25898585</v>
      </c>
      <c r="D8" s="23">
        <v>-17160575</v>
      </c>
      <c r="E8" s="24">
        <v>-2268494</v>
      </c>
      <c r="F8" s="25">
        <v>21324471</v>
      </c>
      <c r="G8" s="23">
        <v>43984002</v>
      </c>
      <c r="H8" s="24">
        <v>43984002</v>
      </c>
      <c r="I8" s="26">
        <v>-67580379</v>
      </c>
      <c r="J8" s="27">
        <v>36042382</v>
      </c>
      <c r="K8" s="23">
        <v>37031450</v>
      </c>
      <c r="L8" s="24">
        <v>49706630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863761</v>
      </c>
      <c r="D10" s="23">
        <v>46807122</v>
      </c>
      <c r="E10" s="24">
        <v>42751851</v>
      </c>
      <c r="F10" s="25">
        <v>738720</v>
      </c>
      <c r="G10" s="23">
        <v>42751851</v>
      </c>
      <c r="H10" s="24">
        <v>42751851</v>
      </c>
      <c r="I10" s="26">
        <v>1793228</v>
      </c>
      <c r="J10" s="27">
        <v>38983860</v>
      </c>
      <c r="K10" s="23">
        <v>36919551</v>
      </c>
      <c r="L10" s="24">
        <v>34854122</v>
      </c>
    </row>
    <row r="11" spans="1:12" ht="13.5" x14ac:dyDescent="0.25">
      <c r="A11" s="28" t="s">
        <v>27</v>
      </c>
      <c r="B11" s="22" t="s">
        <v>19</v>
      </c>
      <c r="C11" s="23">
        <v>7866197</v>
      </c>
      <c r="D11" s="23">
        <v>4687347</v>
      </c>
      <c r="E11" s="24">
        <v>5510953</v>
      </c>
      <c r="F11" s="29">
        <v>30621321</v>
      </c>
      <c r="G11" s="30">
        <v>37238043</v>
      </c>
      <c r="H11" s="31">
        <v>37238043</v>
      </c>
      <c r="I11" s="26">
        <v>12772611</v>
      </c>
      <c r="J11" s="32">
        <v>53464890</v>
      </c>
      <c r="K11" s="30">
        <v>45999194</v>
      </c>
      <c r="L11" s="31">
        <v>44476220</v>
      </c>
    </row>
    <row r="12" spans="1:12" ht="13.5" x14ac:dyDescent="0.25">
      <c r="A12" s="28" t="s">
        <v>28</v>
      </c>
      <c r="B12" s="22" t="s">
        <v>19</v>
      </c>
      <c r="C12" s="23">
        <v>225126</v>
      </c>
      <c r="D12" s="23">
        <v>225126</v>
      </c>
      <c r="E12" s="24">
        <v>225126</v>
      </c>
      <c r="F12" s="25">
        <v>0</v>
      </c>
      <c r="G12" s="23">
        <v>0</v>
      </c>
      <c r="H12" s="24">
        <v>0</v>
      </c>
      <c r="I12" s="26">
        <v>450252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218117557</v>
      </c>
      <c r="D13" s="35">
        <f t="shared" ref="D13:L13" si="0">SUM(D6:D12)</f>
        <v>293710417</v>
      </c>
      <c r="E13" s="36">
        <f t="shared" si="0"/>
        <v>354669682</v>
      </c>
      <c r="F13" s="37">
        <f t="shared" si="0"/>
        <v>177849395</v>
      </c>
      <c r="G13" s="35">
        <f t="shared" si="0"/>
        <v>307940593</v>
      </c>
      <c r="H13" s="36">
        <f t="shared" si="0"/>
        <v>307940593</v>
      </c>
      <c r="I13" s="38">
        <f t="shared" si="0"/>
        <v>569114607</v>
      </c>
      <c r="J13" s="39">
        <f t="shared" si="0"/>
        <v>240613861</v>
      </c>
      <c r="K13" s="35">
        <f t="shared" si="0"/>
        <v>269185940</v>
      </c>
      <c r="L13" s="36">
        <f t="shared" si="0"/>
        <v>290717489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84587000</v>
      </c>
      <c r="D16" s="23">
        <v>42163500</v>
      </c>
      <c r="E16" s="24">
        <v>60544000</v>
      </c>
      <c r="F16" s="25">
        <v>88163500</v>
      </c>
      <c r="G16" s="23">
        <v>60544000</v>
      </c>
      <c r="H16" s="24">
        <v>60544000</v>
      </c>
      <c r="I16" s="26">
        <v>121088000</v>
      </c>
      <c r="J16" s="27">
        <v>60544000</v>
      </c>
      <c r="K16" s="23">
        <v>60544000</v>
      </c>
      <c r="L16" s="24">
        <v>60544000</v>
      </c>
    </row>
    <row r="17" spans="1:12" ht="13.5" x14ac:dyDescent="0.25">
      <c r="A17" s="28" t="s">
        <v>33</v>
      </c>
      <c r="B17" s="22" t="s">
        <v>34</v>
      </c>
      <c r="C17" s="23">
        <v>455470656</v>
      </c>
      <c r="D17" s="23">
        <v>484787956</v>
      </c>
      <c r="E17" s="24">
        <v>541873002</v>
      </c>
      <c r="F17" s="29">
        <v>652214408</v>
      </c>
      <c r="G17" s="30">
        <v>644059944</v>
      </c>
      <c r="H17" s="31">
        <v>644059944</v>
      </c>
      <c r="I17" s="26">
        <v>1180817855</v>
      </c>
      <c r="J17" s="32">
        <v>631390365</v>
      </c>
      <c r="K17" s="30">
        <v>644837711</v>
      </c>
      <c r="L17" s="31">
        <v>629258404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674125</v>
      </c>
      <c r="D21" s="23">
        <v>476853</v>
      </c>
      <c r="E21" s="24">
        <v>330671</v>
      </c>
      <c r="F21" s="25">
        <v>423435</v>
      </c>
      <c r="G21" s="23">
        <v>153867</v>
      </c>
      <c r="H21" s="24">
        <v>153867</v>
      </c>
      <c r="I21" s="26">
        <v>575054</v>
      </c>
      <c r="J21" s="27">
        <v>297630</v>
      </c>
      <c r="K21" s="23">
        <v>252717</v>
      </c>
      <c r="L21" s="24">
        <v>236617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540731781</v>
      </c>
      <c r="D25" s="41">
        <f t="shared" ref="D25:L25" si="1">SUM(D15:D24)</f>
        <v>527428309</v>
      </c>
      <c r="E25" s="42">
        <f t="shared" si="1"/>
        <v>602747673</v>
      </c>
      <c r="F25" s="43">
        <f t="shared" si="1"/>
        <v>740801343</v>
      </c>
      <c r="G25" s="41">
        <f t="shared" si="1"/>
        <v>704757811</v>
      </c>
      <c r="H25" s="42">
        <f t="shared" si="1"/>
        <v>704757811</v>
      </c>
      <c r="I25" s="44">
        <f t="shared" si="1"/>
        <v>1302480909</v>
      </c>
      <c r="J25" s="45">
        <f t="shared" si="1"/>
        <v>692231995</v>
      </c>
      <c r="K25" s="41">
        <f t="shared" si="1"/>
        <v>705634428</v>
      </c>
      <c r="L25" s="42">
        <f t="shared" si="1"/>
        <v>690039021</v>
      </c>
    </row>
    <row r="26" spans="1:12" ht="13.5" x14ac:dyDescent="0.25">
      <c r="A26" s="33" t="s">
        <v>42</v>
      </c>
      <c r="B26" s="34" t="s">
        <v>19</v>
      </c>
      <c r="C26" s="35">
        <f>+C13+C25</f>
        <v>758849338</v>
      </c>
      <c r="D26" s="35">
        <f t="shared" ref="D26:L26" si="2">+D13+D25</f>
        <v>821138726</v>
      </c>
      <c r="E26" s="36">
        <f t="shared" si="2"/>
        <v>957417355</v>
      </c>
      <c r="F26" s="37">
        <f t="shared" si="2"/>
        <v>918650738</v>
      </c>
      <c r="G26" s="35">
        <f t="shared" si="2"/>
        <v>1012698404</v>
      </c>
      <c r="H26" s="36">
        <f t="shared" si="2"/>
        <v>1012698404</v>
      </c>
      <c r="I26" s="38">
        <f t="shared" si="2"/>
        <v>1871595516</v>
      </c>
      <c r="J26" s="39">
        <f t="shared" si="2"/>
        <v>932845856</v>
      </c>
      <c r="K26" s="35">
        <f t="shared" si="2"/>
        <v>974820368</v>
      </c>
      <c r="L26" s="36">
        <f t="shared" si="2"/>
        <v>980756510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4717120</v>
      </c>
      <c r="D30" s="23">
        <v>5760412</v>
      </c>
      <c r="E30" s="24">
        <v>4762062</v>
      </c>
      <c r="F30" s="25">
        <v>0</v>
      </c>
      <c r="G30" s="23">
        <v>0</v>
      </c>
      <c r="H30" s="24">
        <v>0</v>
      </c>
      <c r="I30" s="26">
        <v>10592803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299050</v>
      </c>
      <c r="D31" s="23">
        <v>277233</v>
      </c>
      <c r="E31" s="24">
        <v>216464</v>
      </c>
      <c r="F31" s="25">
        <v>244853</v>
      </c>
      <c r="G31" s="23">
        <v>216464</v>
      </c>
      <c r="H31" s="24">
        <v>216464</v>
      </c>
      <c r="I31" s="26">
        <v>412367</v>
      </c>
      <c r="J31" s="27">
        <v>216470</v>
      </c>
      <c r="K31" s="23">
        <v>222960</v>
      </c>
      <c r="L31" s="24">
        <v>227420</v>
      </c>
    </row>
    <row r="32" spans="1:12" ht="13.5" x14ac:dyDescent="0.25">
      <c r="A32" s="28" t="s">
        <v>48</v>
      </c>
      <c r="B32" s="22" t="s">
        <v>49</v>
      </c>
      <c r="C32" s="23">
        <v>30032583</v>
      </c>
      <c r="D32" s="23">
        <v>28604969</v>
      </c>
      <c r="E32" s="24">
        <v>41741208</v>
      </c>
      <c r="F32" s="25">
        <v>35888054</v>
      </c>
      <c r="G32" s="23">
        <v>48044990</v>
      </c>
      <c r="H32" s="24">
        <v>48044990</v>
      </c>
      <c r="I32" s="26">
        <v>73000289</v>
      </c>
      <c r="J32" s="27">
        <v>23219779</v>
      </c>
      <c r="K32" s="23">
        <v>24739120</v>
      </c>
      <c r="L32" s="24">
        <v>25119217</v>
      </c>
    </row>
    <row r="33" spans="1:12" ht="13.5" x14ac:dyDescent="0.25">
      <c r="A33" s="28" t="s">
        <v>50</v>
      </c>
      <c r="B33" s="22" t="s">
        <v>51</v>
      </c>
      <c r="C33" s="23">
        <v>30079407</v>
      </c>
      <c r="D33" s="23">
        <v>8705121</v>
      </c>
      <c r="E33" s="24">
        <v>25788957</v>
      </c>
      <c r="F33" s="25">
        <v>20275120</v>
      </c>
      <c r="G33" s="23">
        <v>25788956</v>
      </c>
      <c r="H33" s="24">
        <v>25788956</v>
      </c>
      <c r="I33" s="26">
        <v>39374964</v>
      </c>
      <c r="J33" s="27">
        <v>8283940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2659945</v>
      </c>
      <c r="D34" s="23">
        <v>3576390</v>
      </c>
      <c r="E34" s="24">
        <v>3815476</v>
      </c>
      <c r="F34" s="25">
        <v>4871506</v>
      </c>
      <c r="G34" s="23">
        <v>3546893</v>
      </c>
      <c r="H34" s="24">
        <v>3546893</v>
      </c>
      <c r="I34" s="26">
        <v>5201090</v>
      </c>
      <c r="J34" s="27">
        <v>8676860</v>
      </c>
      <c r="K34" s="23">
        <v>6043805</v>
      </c>
      <c r="L34" s="24">
        <v>6289296</v>
      </c>
    </row>
    <row r="35" spans="1:12" ht="13.5" x14ac:dyDescent="0.25">
      <c r="A35" s="28" t="s">
        <v>27</v>
      </c>
      <c r="B35" s="22" t="s">
        <v>19</v>
      </c>
      <c r="C35" s="23">
        <v>1273233</v>
      </c>
      <c r="D35" s="23">
        <v>2898352</v>
      </c>
      <c r="E35" s="24">
        <v>1968850</v>
      </c>
      <c r="F35" s="25">
        <v>9817501</v>
      </c>
      <c r="G35" s="23">
        <v>11405921</v>
      </c>
      <c r="H35" s="24">
        <v>11405921</v>
      </c>
      <c r="I35" s="26">
        <v>7008029</v>
      </c>
      <c r="J35" s="27">
        <v>14759486</v>
      </c>
      <c r="K35" s="23">
        <v>15184062</v>
      </c>
      <c r="L35" s="24">
        <v>16670198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69061338</v>
      </c>
      <c r="D37" s="35">
        <f t="shared" ref="D37:L37" si="3">SUM(D29:D36)</f>
        <v>49822477</v>
      </c>
      <c r="E37" s="36">
        <f t="shared" si="3"/>
        <v>78293017</v>
      </c>
      <c r="F37" s="37">
        <f t="shared" si="3"/>
        <v>71097034</v>
      </c>
      <c r="G37" s="35">
        <f t="shared" si="3"/>
        <v>89003224</v>
      </c>
      <c r="H37" s="36">
        <f t="shared" si="3"/>
        <v>89003224</v>
      </c>
      <c r="I37" s="38">
        <f t="shared" si="3"/>
        <v>135589542</v>
      </c>
      <c r="J37" s="39">
        <f t="shared" si="3"/>
        <v>55156535</v>
      </c>
      <c r="K37" s="35">
        <f t="shared" si="3"/>
        <v>46189947</v>
      </c>
      <c r="L37" s="36">
        <f t="shared" si="3"/>
        <v>48306131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18696772</v>
      </c>
      <c r="D42" s="23">
        <v>17536770</v>
      </c>
      <c r="E42" s="24">
        <v>17729860</v>
      </c>
      <c r="F42" s="25">
        <v>22795217</v>
      </c>
      <c r="G42" s="23">
        <v>21693073</v>
      </c>
      <c r="H42" s="24">
        <v>21693073</v>
      </c>
      <c r="I42" s="26">
        <v>36778224</v>
      </c>
      <c r="J42" s="27">
        <v>22993070</v>
      </c>
      <c r="K42" s="23">
        <v>23455231</v>
      </c>
      <c r="L42" s="24">
        <v>23223001</v>
      </c>
    </row>
    <row r="43" spans="1:12" ht="13.5" x14ac:dyDescent="0.25">
      <c r="A43" s="33" t="s">
        <v>60</v>
      </c>
      <c r="B43" s="40" t="s">
        <v>19</v>
      </c>
      <c r="C43" s="35">
        <f>SUM(C39:C42)</f>
        <v>18696772</v>
      </c>
      <c r="D43" s="41">
        <f t="shared" ref="D43:L43" si="4">SUM(D39:D42)</f>
        <v>17536770</v>
      </c>
      <c r="E43" s="42">
        <f t="shared" si="4"/>
        <v>17729860</v>
      </c>
      <c r="F43" s="43">
        <f t="shared" si="4"/>
        <v>22795217</v>
      </c>
      <c r="G43" s="41">
        <f t="shared" si="4"/>
        <v>21693073</v>
      </c>
      <c r="H43" s="42">
        <f t="shared" si="4"/>
        <v>21693073</v>
      </c>
      <c r="I43" s="43">
        <f t="shared" si="4"/>
        <v>36778224</v>
      </c>
      <c r="J43" s="45">
        <f t="shared" si="4"/>
        <v>22993070</v>
      </c>
      <c r="K43" s="41">
        <f t="shared" si="4"/>
        <v>23455231</v>
      </c>
      <c r="L43" s="42">
        <f t="shared" si="4"/>
        <v>23223001</v>
      </c>
    </row>
    <row r="44" spans="1:12" ht="13.5" x14ac:dyDescent="0.25">
      <c r="A44" s="33" t="s">
        <v>61</v>
      </c>
      <c r="B44" s="34" t="s">
        <v>19</v>
      </c>
      <c r="C44" s="35">
        <f>+C37+C43</f>
        <v>87758110</v>
      </c>
      <c r="D44" s="35">
        <f t="shared" ref="D44:L44" si="5">+D37+D43</f>
        <v>67359247</v>
      </c>
      <c r="E44" s="36">
        <f t="shared" si="5"/>
        <v>96022877</v>
      </c>
      <c r="F44" s="37">
        <f t="shared" si="5"/>
        <v>93892251</v>
      </c>
      <c r="G44" s="35">
        <f t="shared" si="5"/>
        <v>110696297</v>
      </c>
      <c r="H44" s="36">
        <f t="shared" si="5"/>
        <v>110696297</v>
      </c>
      <c r="I44" s="38">
        <f t="shared" si="5"/>
        <v>172367766</v>
      </c>
      <c r="J44" s="39">
        <f t="shared" si="5"/>
        <v>78149605</v>
      </c>
      <c r="K44" s="35">
        <f t="shared" si="5"/>
        <v>69645178</v>
      </c>
      <c r="L44" s="36">
        <f t="shared" si="5"/>
        <v>71529132</v>
      </c>
    </row>
    <row r="45" spans="1:12" ht="13.5" x14ac:dyDescent="0.25">
      <c r="A45" s="47" t="s">
        <v>62</v>
      </c>
      <c r="B45" s="48" t="s">
        <v>63</v>
      </c>
      <c r="C45" s="49">
        <f>+C26-C44</f>
        <v>671091228</v>
      </c>
      <c r="D45" s="49">
        <f t="shared" ref="D45:L45" si="6">+D26-D44</f>
        <v>753779479</v>
      </c>
      <c r="E45" s="50">
        <f t="shared" si="6"/>
        <v>861394478</v>
      </c>
      <c r="F45" s="51">
        <f t="shared" si="6"/>
        <v>824758487</v>
      </c>
      <c r="G45" s="49">
        <f t="shared" si="6"/>
        <v>902002107</v>
      </c>
      <c r="H45" s="50">
        <f t="shared" si="6"/>
        <v>902002107</v>
      </c>
      <c r="I45" s="52">
        <f t="shared" si="6"/>
        <v>1699227750</v>
      </c>
      <c r="J45" s="53">
        <f t="shared" si="6"/>
        <v>854696251</v>
      </c>
      <c r="K45" s="49">
        <f t="shared" si="6"/>
        <v>905175190</v>
      </c>
      <c r="L45" s="50">
        <f t="shared" si="6"/>
        <v>909227378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394908180</v>
      </c>
      <c r="D47" s="23">
        <v>415241709</v>
      </c>
      <c r="E47" s="24">
        <v>486593731</v>
      </c>
      <c r="F47" s="25">
        <v>822567757</v>
      </c>
      <c r="G47" s="23">
        <v>836922350</v>
      </c>
      <c r="H47" s="24">
        <v>836922350</v>
      </c>
      <c r="I47" s="26">
        <v>1222029403</v>
      </c>
      <c r="J47" s="27">
        <v>852610161</v>
      </c>
      <c r="K47" s="23">
        <v>902926522</v>
      </c>
      <c r="L47" s="24">
        <v>906914248</v>
      </c>
    </row>
    <row r="48" spans="1:12" ht="13.5" x14ac:dyDescent="0.25">
      <c r="A48" s="28" t="s">
        <v>67</v>
      </c>
      <c r="B48" s="22" t="s">
        <v>68</v>
      </c>
      <c r="C48" s="23">
        <v>202672331</v>
      </c>
      <c r="D48" s="23">
        <v>202672331</v>
      </c>
      <c r="E48" s="24">
        <v>202672331</v>
      </c>
      <c r="F48" s="25">
        <v>2190730</v>
      </c>
      <c r="G48" s="23">
        <v>65079757</v>
      </c>
      <c r="H48" s="24">
        <v>65079757</v>
      </c>
      <c r="I48" s="26">
        <v>405344662</v>
      </c>
      <c r="J48" s="27">
        <v>2086090</v>
      </c>
      <c r="K48" s="23">
        <v>2248668</v>
      </c>
      <c r="L48" s="24">
        <v>2313130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597580511</v>
      </c>
      <c r="D50" s="56">
        <f t="shared" ref="D50:L50" si="7">SUM(D47:D49)</f>
        <v>617914040</v>
      </c>
      <c r="E50" s="57">
        <f t="shared" si="7"/>
        <v>689266062</v>
      </c>
      <c r="F50" s="58">
        <f t="shared" si="7"/>
        <v>824758487</v>
      </c>
      <c r="G50" s="56">
        <f t="shared" si="7"/>
        <v>902002107</v>
      </c>
      <c r="H50" s="57">
        <f t="shared" si="7"/>
        <v>902002107</v>
      </c>
      <c r="I50" s="59">
        <f t="shared" si="7"/>
        <v>1627374065</v>
      </c>
      <c r="J50" s="60">
        <f t="shared" si="7"/>
        <v>854696251</v>
      </c>
      <c r="K50" s="56">
        <f t="shared" si="7"/>
        <v>905175190</v>
      </c>
      <c r="L50" s="57">
        <f t="shared" si="7"/>
        <v>909227378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973934293</v>
      </c>
      <c r="D6" s="23">
        <v>933790636</v>
      </c>
      <c r="E6" s="24">
        <v>1868358785</v>
      </c>
      <c r="F6" s="25">
        <v>1208299453</v>
      </c>
      <c r="G6" s="23">
        <v>1009902115</v>
      </c>
      <c r="H6" s="24">
        <v>1009902115</v>
      </c>
      <c r="I6" s="26">
        <v>1436448274</v>
      </c>
      <c r="J6" s="27">
        <v>1081006844</v>
      </c>
      <c r="K6" s="23">
        <v>1148935494</v>
      </c>
      <c r="L6" s="24">
        <v>1290472077</v>
      </c>
    </row>
    <row r="7" spans="1:12" ht="13.5" x14ac:dyDescent="0.25">
      <c r="A7" s="28" t="s">
        <v>22</v>
      </c>
      <c r="B7" s="22" t="s">
        <v>9</v>
      </c>
      <c r="C7" s="23">
        <v>72897945</v>
      </c>
      <c r="D7" s="23">
        <v>131435295</v>
      </c>
      <c r="E7" s="24">
        <v>138498033</v>
      </c>
      <c r="F7" s="25">
        <v>250275249</v>
      </c>
      <c r="G7" s="23">
        <v>253738026</v>
      </c>
      <c r="H7" s="24">
        <v>253738026</v>
      </c>
      <c r="I7" s="26">
        <v>15188146</v>
      </c>
      <c r="J7" s="27">
        <v>385179378</v>
      </c>
      <c r="K7" s="23">
        <v>658886940</v>
      </c>
      <c r="L7" s="24">
        <v>951638129</v>
      </c>
    </row>
    <row r="8" spans="1:12" ht="13.5" x14ac:dyDescent="0.25">
      <c r="A8" s="28" t="s">
        <v>23</v>
      </c>
      <c r="B8" s="22" t="s">
        <v>9</v>
      </c>
      <c r="C8" s="23">
        <v>186937544</v>
      </c>
      <c r="D8" s="23">
        <v>197720928</v>
      </c>
      <c r="E8" s="24">
        <v>250709234</v>
      </c>
      <c r="F8" s="25">
        <v>207192558</v>
      </c>
      <c r="G8" s="23">
        <v>191244322</v>
      </c>
      <c r="H8" s="24">
        <v>191244322</v>
      </c>
      <c r="I8" s="26">
        <v>249102645</v>
      </c>
      <c r="J8" s="27">
        <v>300771656</v>
      </c>
      <c r="K8" s="23">
        <v>331943756</v>
      </c>
      <c r="L8" s="24">
        <v>365548924</v>
      </c>
    </row>
    <row r="9" spans="1:12" ht="13.5" x14ac:dyDescent="0.25">
      <c r="A9" s="28" t="s">
        <v>24</v>
      </c>
      <c r="B9" s="22" t="s">
        <v>19</v>
      </c>
      <c r="C9" s="23">
        <v>306432</v>
      </c>
      <c r="D9" s="23">
        <v>286255</v>
      </c>
      <c r="E9" s="24">
        <v>263179</v>
      </c>
      <c r="F9" s="25">
        <v>20979</v>
      </c>
      <c r="G9" s="23">
        <v>20979</v>
      </c>
      <c r="H9" s="24">
        <v>20979</v>
      </c>
      <c r="I9" s="26">
        <v>258363</v>
      </c>
      <c r="J9" s="27">
        <v>257681</v>
      </c>
      <c r="K9" s="23">
        <v>251681</v>
      </c>
      <c r="L9" s="24">
        <v>244681</v>
      </c>
    </row>
    <row r="10" spans="1:12" ht="13.5" x14ac:dyDescent="0.25">
      <c r="A10" s="28" t="s">
        <v>25</v>
      </c>
      <c r="B10" s="22" t="s">
        <v>26</v>
      </c>
      <c r="C10" s="23">
        <v>9877901</v>
      </c>
      <c r="D10" s="23">
        <v>10225801</v>
      </c>
      <c r="E10" s="24">
        <v>11164795</v>
      </c>
      <c r="F10" s="25">
        <v>41401286</v>
      </c>
      <c r="G10" s="23">
        <v>46332153</v>
      </c>
      <c r="H10" s="24">
        <v>46332153</v>
      </c>
      <c r="I10" s="26">
        <v>19786623</v>
      </c>
      <c r="J10" s="27">
        <v>33443606</v>
      </c>
      <c r="K10" s="23">
        <v>33020867</v>
      </c>
      <c r="L10" s="24">
        <v>31042250</v>
      </c>
    </row>
    <row r="11" spans="1:12" ht="13.5" x14ac:dyDescent="0.25">
      <c r="A11" s="28" t="s">
        <v>27</v>
      </c>
      <c r="B11" s="22" t="s">
        <v>19</v>
      </c>
      <c r="C11" s="23">
        <v>39788236</v>
      </c>
      <c r="D11" s="23">
        <v>29952752</v>
      </c>
      <c r="E11" s="24">
        <v>107519005</v>
      </c>
      <c r="F11" s="29">
        <v>202335480</v>
      </c>
      <c r="G11" s="30">
        <v>227490501</v>
      </c>
      <c r="H11" s="31">
        <v>227490501</v>
      </c>
      <c r="I11" s="26">
        <v>78003840</v>
      </c>
      <c r="J11" s="32">
        <v>182498178</v>
      </c>
      <c r="K11" s="30">
        <v>388445782</v>
      </c>
      <c r="L11" s="31">
        <v>619332362</v>
      </c>
    </row>
    <row r="12" spans="1:12" ht="13.5" x14ac:dyDescent="0.25">
      <c r="A12" s="28" t="s">
        <v>28</v>
      </c>
      <c r="B12" s="22" t="s">
        <v>19</v>
      </c>
      <c r="C12" s="23">
        <v>1506804</v>
      </c>
      <c r="D12" s="23">
        <v>4353228</v>
      </c>
      <c r="E12" s="24">
        <v>5245377</v>
      </c>
      <c r="F12" s="25">
        <v>1283948</v>
      </c>
      <c r="G12" s="23">
        <v>1283948</v>
      </c>
      <c r="H12" s="24">
        <v>1283948</v>
      </c>
      <c r="I12" s="26">
        <v>1825983</v>
      </c>
      <c r="J12" s="27">
        <v>2125367</v>
      </c>
      <c r="K12" s="23">
        <v>2125367</v>
      </c>
      <c r="L12" s="24">
        <v>2125367</v>
      </c>
    </row>
    <row r="13" spans="1:12" ht="13.5" x14ac:dyDescent="0.25">
      <c r="A13" s="33" t="s">
        <v>29</v>
      </c>
      <c r="B13" s="34" t="s">
        <v>19</v>
      </c>
      <c r="C13" s="35">
        <f>SUM(C6:C12)</f>
        <v>1285249155</v>
      </c>
      <c r="D13" s="35">
        <f t="shared" ref="D13:L13" si="0">SUM(D6:D12)</f>
        <v>1307764895</v>
      </c>
      <c r="E13" s="36">
        <f t="shared" si="0"/>
        <v>2381758408</v>
      </c>
      <c r="F13" s="37">
        <f t="shared" si="0"/>
        <v>1910808953</v>
      </c>
      <c r="G13" s="35">
        <f t="shared" si="0"/>
        <v>1730012044</v>
      </c>
      <c r="H13" s="36">
        <f t="shared" si="0"/>
        <v>1730012044</v>
      </c>
      <c r="I13" s="38">
        <f t="shared" si="0"/>
        <v>1800613874</v>
      </c>
      <c r="J13" s="39">
        <f t="shared" si="0"/>
        <v>1985282710</v>
      </c>
      <c r="K13" s="35">
        <f t="shared" si="0"/>
        <v>2563609887</v>
      </c>
      <c r="L13" s="36">
        <f t="shared" si="0"/>
        <v>3260403790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171625000</v>
      </c>
      <c r="D16" s="23">
        <v>192670000</v>
      </c>
      <c r="E16" s="24">
        <v>187816000</v>
      </c>
      <c r="F16" s="25">
        <v>197734816</v>
      </c>
      <c r="G16" s="23">
        <v>197734816</v>
      </c>
      <c r="H16" s="24">
        <v>197734816</v>
      </c>
      <c r="I16" s="26">
        <v>180940000</v>
      </c>
      <c r="J16" s="27">
        <v>194816004</v>
      </c>
      <c r="K16" s="23">
        <v>198491004</v>
      </c>
      <c r="L16" s="24">
        <v>202349754</v>
      </c>
    </row>
    <row r="17" spans="1:12" ht="13.5" x14ac:dyDescent="0.25">
      <c r="A17" s="28" t="s">
        <v>33</v>
      </c>
      <c r="B17" s="22" t="s">
        <v>34</v>
      </c>
      <c r="C17" s="23">
        <v>2271082419</v>
      </c>
      <c r="D17" s="23">
        <v>2375948140</v>
      </c>
      <c r="E17" s="24">
        <v>3015903163</v>
      </c>
      <c r="F17" s="29">
        <v>3548120618</v>
      </c>
      <c r="G17" s="30">
        <v>3723041624</v>
      </c>
      <c r="H17" s="31">
        <v>3723041624</v>
      </c>
      <c r="I17" s="26">
        <v>3539223185</v>
      </c>
      <c r="J17" s="32">
        <v>3887739008</v>
      </c>
      <c r="K17" s="30">
        <v>3911519146</v>
      </c>
      <c r="L17" s="31">
        <v>3858961148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105386</v>
      </c>
      <c r="D20" s="23">
        <v>105386</v>
      </c>
      <c r="E20" s="24">
        <v>105386</v>
      </c>
      <c r="F20" s="25">
        <v>855386</v>
      </c>
      <c r="G20" s="23">
        <v>855386</v>
      </c>
      <c r="H20" s="24">
        <v>855386</v>
      </c>
      <c r="I20" s="26">
        <v>105386</v>
      </c>
      <c r="J20" s="27">
        <v>555386</v>
      </c>
      <c r="K20" s="23">
        <v>555386</v>
      </c>
      <c r="L20" s="24">
        <v>555386</v>
      </c>
    </row>
    <row r="21" spans="1:12" ht="13.5" x14ac:dyDescent="0.25">
      <c r="A21" s="28" t="s">
        <v>38</v>
      </c>
      <c r="B21" s="22" t="s">
        <v>19</v>
      </c>
      <c r="C21" s="23">
        <v>2444811</v>
      </c>
      <c r="D21" s="23">
        <v>1034065</v>
      </c>
      <c r="E21" s="24">
        <v>880225</v>
      </c>
      <c r="F21" s="25">
        <v>37947111</v>
      </c>
      <c r="G21" s="23">
        <v>37297744</v>
      </c>
      <c r="H21" s="24">
        <v>37297744</v>
      </c>
      <c r="I21" s="26">
        <v>3538947</v>
      </c>
      <c r="J21" s="27">
        <v>23011642</v>
      </c>
      <c r="K21" s="23">
        <v>27421007</v>
      </c>
      <c r="L21" s="24">
        <v>31286223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348436</v>
      </c>
      <c r="G23" s="23">
        <v>348436</v>
      </c>
      <c r="H23" s="24">
        <v>348436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2445257616</v>
      </c>
      <c r="D25" s="41">
        <f t="shared" ref="D25:L25" si="1">SUM(D15:D24)</f>
        <v>2569757591</v>
      </c>
      <c r="E25" s="42">
        <f t="shared" si="1"/>
        <v>3204704774</v>
      </c>
      <c r="F25" s="43">
        <f t="shared" si="1"/>
        <v>3785006367</v>
      </c>
      <c r="G25" s="41">
        <f t="shared" si="1"/>
        <v>3959278006</v>
      </c>
      <c r="H25" s="42">
        <f t="shared" si="1"/>
        <v>3959278006</v>
      </c>
      <c r="I25" s="44">
        <f t="shared" si="1"/>
        <v>3723807518</v>
      </c>
      <c r="J25" s="45">
        <f t="shared" si="1"/>
        <v>4106122040</v>
      </c>
      <c r="K25" s="41">
        <f t="shared" si="1"/>
        <v>4137986543</v>
      </c>
      <c r="L25" s="42">
        <f t="shared" si="1"/>
        <v>4093152511</v>
      </c>
    </row>
    <row r="26" spans="1:12" ht="13.5" x14ac:dyDescent="0.25">
      <c r="A26" s="33" t="s">
        <v>42</v>
      </c>
      <c r="B26" s="34" t="s">
        <v>19</v>
      </c>
      <c r="C26" s="35">
        <f>+C13+C25</f>
        <v>3730506771</v>
      </c>
      <c r="D26" s="35">
        <f t="shared" ref="D26:L26" si="2">+D13+D25</f>
        <v>3877522486</v>
      </c>
      <c r="E26" s="36">
        <f t="shared" si="2"/>
        <v>5586463182</v>
      </c>
      <c r="F26" s="37">
        <f t="shared" si="2"/>
        <v>5695815320</v>
      </c>
      <c r="G26" s="35">
        <f t="shared" si="2"/>
        <v>5689290050</v>
      </c>
      <c r="H26" s="36">
        <f t="shared" si="2"/>
        <v>5689290050</v>
      </c>
      <c r="I26" s="38">
        <f t="shared" si="2"/>
        <v>5524421392</v>
      </c>
      <c r="J26" s="39">
        <f t="shared" si="2"/>
        <v>6091404750</v>
      </c>
      <c r="K26" s="35">
        <f t="shared" si="2"/>
        <v>6701596430</v>
      </c>
      <c r="L26" s="36">
        <f t="shared" si="2"/>
        <v>7353556301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11637428</v>
      </c>
      <c r="D30" s="23">
        <v>11690413</v>
      </c>
      <c r="E30" s="24">
        <v>11637428</v>
      </c>
      <c r="F30" s="25">
        <v>23965646</v>
      </c>
      <c r="G30" s="23">
        <v>11746347</v>
      </c>
      <c r="H30" s="24">
        <v>11746347</v>
      </c>
      <c r="I30" s="26">
        <v>11637428</v>
      </c>
      <c r="J30" s="27">
        <v>12830263</v>
      </c>
      <c r="K30" s="23">
        <v>12830263</v>
      </c>
      <c r="L30" s="24">
        <v>12830263</v>
      </c>
    </row>
    <row r="31" spans="1:12" ht="13.5" x14ac:dyDescent="0.25">
      <c r="A31" s="28" t="s">
        <v>47</v>
      </c>
      <c r="B31" s="22" t="s">
        <v>19</v>
      </c>
      <c r="C31" s="23">
        <v>37161101</v>
      </c>
      <c r="D31" s="23">
        <v>40050787</v>
      </c>
      <c r="E31" s="24">
        <v>43889534</v>
      </c>
      <c r="F31" s="25">
        <v>41702532</v>
      </c>
      <c r="G31" s="23">
        <v>41702532</v>
      </c>
      <c r="H31" s="24">
        <v>41702532</v>
      </c>
      <c r="I31" s="26">
        <v>43886008</v>
      </c>
      <c r="J31" s="27">
        <v>44535756</v>
      </c>
      <c r="K31" s="23">
        <v>44888230</v>
      </c>
      <c r="L31" s="24">
        <v>45220752</v>
      </c>
    </row>
    <row r="32" spans="1:12" ht="13.5" x14ac:dyDescent="0.25">
      <c r="A32" s="28" t="s">
        <v>48</v>
      </c>
      <c r="B32" s="22" t="s">
        <v>49</v>
      </c>
      <c r="C32" s="23">
        <v>333007260</v>
      </c>
      <c r="D32" s="23">
        <v>311586383</v>
      </c>
      <c r="E32" s="24">
        <v>474976715</v>
      </c>
      <c r="F32" s="25">
        <v>850082488</v>
      </c>
      <c r="G32" s="23">
        <v>976414396</v>
      </c>
      <c r="H32" s="24">
        <v>976414396</v>
      </c>
      <c r="I32" s="26">
        <v>173758384</v>
      </c>
      <c r="J32" s="27">
        <v>661451981</v>
      </c>
      <c r="K32" s="23">
        <v>940334721</v>
      </c>
      <c r="L32" s="24">
        <v>1238931620</v>
      </c>
    </row>
    <row r="33" spans="1:12" ht="13.5" x14ac:dyDescent="0.25">
      <c r="A33" s="28" t="s">
        <v>50</v>
      </c>
      <c r="B33" s="22" t="s">
        <v>51</v>
      </c>
      <c r="C33" s="23">
        <v>42853042</v>
      </c>
      <c r="D33" s="23">
        <v>65493296</v>
      </c>
      <c r="E33" s="24">
        <v>1002577954</v>
      </c>
      <c r="F33" s="25">
        <v>117916065</v>
      </c>
      <c r="G33" s="23">
        <v>-189432408</v>
      </c>
      <c r="H33" s="24">
        <v>-189432408</v>
      </c>
      <c r="I33" s="26">
        <v>573704624</v>
      </c>
      <c r="J33" s="27">
        <v>49429873</v>
      </c>
      <c r="K33" s="23">
        <v>49429873</v>
      </c>
      <c r="L33" s="24">
        <v>49429873</v>
      </c>
    </row>
    <row r="34" spans="1:12" ht="13.5" x14ac:dyDescent="0.25">
      <c r="A34" s="28" t="s">
        <v>52</v>
      </c>
      <c r="B34" s="22" t="s">
        <v>19</v>
      </c>
      <c r="C34" s="23">
        <v>67349717</v>
      </c>
      <c r="D34" s="23">
        <v>70491070</v>
      </c>
      <c r="E34" s="24">
        <v>72886856</v>
      </c>
      <c r="F34" s="25">
        <v>56180063</v>
      </c>
      <c r="G34" s="23">
        <v>55180063</v>
      </c>
      <c r="H34" s="24">
        <v>55180063</v>
      </c>
      <c r="I34" s="26">
        <v>72886855</v>
      </c>
      <c r="J34" s="27">
        <v>108417579</v>
      </c>
      <c r="K34" s="23">
        <v>127481046</v>
      </c>
      <c r="L34" s="24">
        <v>147497685</v>
      </c>
    </row>
    <row r="35" spans="1:12" ht="13.5" x14ac:dyDescent="0.25">
      <c r="A35" s="28" t="s">
        <v>27</v>
      </c>
      <c r="B35" s="22" t="s">
        <v>19</v>
      </c>
      <c r="C35" s="23">
        <v>32790935</v>
      </c>
      <c r="D35" s="23">
        <v>22372844</v>
      </c>
      <c r="E35" s="24">
        <v>34879377</v>
      </c>
      <c r="F35" s="25">
        <v>215678534</v>
      </c>
      <c r="G35" s="23">
        <v>211421311</v>
      </c>
      <c r="H35" s="24">
        <v>211421311</v>
      </c>
      <c r="I35" s="26">
        <v>58502467</v>
      </c>
      <c r="J35" s="27">
        <v>239267593</v>
      </c>
      <c r="K35" s="23">
        <v>491651828</v>
      </c>
      <c r="L35" s="24">
        <v>761497428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524799483</v>
      </c>
      <c r="D37" s="35">
        <f t="shared" ref="D37:L37" si="3">SUM(D29:D36)</f>
        <v>521684793</v>
      </c>
      <c r="E37" s="36">
        <f t="shared" si="3"/>
        <v>1640847864</v>
      </c>
      <c r="F37" s="37">
        <f t="shared" si="3"/>
        <v>1305525328</v>
      </c>
      <c r="G37" s="35">
        <f t="shared" si="3"/>
        <v>1107032241</v>
      </c>
      <c r="H37" s="36">
        <f t="shared" si="3"/>
        <v>1107032241</v>
      </c>
      <c r="I37" s="38">
        <f t="shared" si="3"/>
        <v>934375766</v>
      </c>
      <c r="J37" s="39">
        <f t="shared" si="3"/>
        <v>1115933045</v>
      </c>
      <c r="K37" s="35">
        <f t="shared" si="3"/>
        <v>1666615961</v>
      </c>
      <c r="L37" s="36">
        <f t="shared" si="3"/>
        <v>2255407621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189613898</v>
      </c>
      <c r="D39" s="23">
        <v>177051708</v>
      </c>
      <c r="E39" s="24">
        <v>164458344</v>
      </c>
      <c r="F39" s="25">
        <v>181884467</v>
      </c>
      <c r="G39" s="23">
        <v>161884467</v>
      </c>
      <c r="H39" s="24">
        <v>161884467</v>
      </c>
      <c r="I39" s="26">
        <v>150769981</v>
      </c>
      <c r="J39" s="27">
        <v>136746799</v>
      </c>
      <c r="K39" s="23">
        <v>123275023</v>
      </c>
      <c r="L39" s="24">
        <v>109129659</v>
      </c>
    </row>
    <row r="40" spans="1:12" ht="13.5" x14ac:dyDescent="0.25">
      <c r="A40" s="28" t="s">
        <v>52</v>
      </c>
      <c r="B40" s="22" t="s">
        <v>57</v>
      </c>
      <c r="C40" s="23">
        <v>29686026</v>
      </c>
      <c r="D40" s="23">
        <v>32176026</v>
      </c>
      <c r="E40" s="24">
        <v>32176026</v>
      </c>
      <c r="F40" s="25">
        <v>39881623</v>
      </c>
      <c r="G40" s="23">
        <v>39881623</v>
      </c>
      <c r="H40" s="24">
        <v>39881623</v>
      </c>
      <c r="I40" s="26">
        <v>23041818</v>
      </c>
      <c r="J40" s="27">
        <v>26269613</v>
      </c>
      <c r="K40" s="23">
        <v>28037178</v>
      </c>
      <c r="L40" s="24">
        <v>29893122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83093000</v>
      </c>
      <c r="D42" s="23">
        <v>94116000</v>
      </c>
      <c r="E42" s="24">
        <v>94116000</v>
      </c>
      <c r="F42" s="25">
        <v>94116000</v>
      </c>
      <c r="G42" s="23">
        <v>94116000</v>
      </c>
      <c r="H42" s="24">
        <v>94116000</v>
      </c>
      <c r="I42" s="26">
        <v>94116000</v>
      </c>
      <c r="J42" s="27">
        <v>94116000</v>
      </c>
      <c r="K42" s="23">
        <v>94116000</v>
      </c>
      <c r="L42" s="24">
        <v>94116000</v>
      </c>
    </row>
    <row r="43" spans="1:12" ht="13.5" x14ac:dyDescent="0.25">
      <c r="A43" s="33" t="s">
        <v>60</v>
      </c>
      <c r="B43" s="40" t="s">
        <v>19</v>
      </c>
      <c r="C43" s="35">
        <f>SUM(C39:C42)</f>
        <v>302392924</v>
      </c>
      <c r="D43" s="41">
        <f t="shared" ref="D43:L43" si="4">SUM(D39:D42)</f>
        <v>303343734</v>
      </c>
      <c r="E43" s="42">
        <f t="shared" si="4"/>
        <v>290750370</v>
      </c>
      <c r="F43" s="43">
        <f t="shared" si="4"/>
        <v>315882090</v>
      </c>
      <c r="G43" s="41">
        <f t="shared" si="4"/>
        <v>295882090</v>
      </c>
      <c r="H43" s="42">
        <f t="shared" si="4"/>
        <v>295882090</v>
      </c>
      <c r="I43" s="43">
        <f t="shared" si="4"/>
        <v>267927799</v>
      </c>
      <c r="J43" s="45">
        <f t="shared" si="4"/>
        <v>257132412</v>
      </c>
      <c r="K43" s="41">
        <f t="shared" si="4"/>
        <v>245428201</v>
      </c>
      <c r="L43" s="42">
        <f t="shared" si="4"/>
        <v>233138781</v>
      </c>
    </row>
    <row r="44" spans="1:12" ht="13.5" x14ac:dyDescent="0.25">
      <c r="A44" s="33" t="s">
        <v>61</v>
      </c>
      <c r="B44" s="34" t="s">
        <v>19</v>
      </c>
      <c r="C44" s="35">
        <f>+C37+C43</f>
        <v>827192407</v>
      </c>
      <c r="D44" s="35">
        <f t="shared" ref="D44:L44" si="5">+D37+D43</f>
        <v>825028527</v>
      </c>
      <c r="E44" s="36">
        <f t="shared" si="5"/>
        <v>1931598234</v>
      </c>
      <c r="F44" s="37">
        <f t="shared" si="5"/>
        <v>1621407418</v>
      </c>
      <c r="G44" s="35">
        <f t="shared" si="5"/>
        <v>1402914331</v>
      </c>
      <c r="H44" s="36">
        <f t="shared" si="5"/>
        <v>1402914331</v>
      </c>
      <c r="I44" s="38">
        <f t="shared" si="5"/>
        <v>1202303565</v>
      </c>
      <c r="J44" s="39">
        <f t="shared" si="5"/>
        <v>1373065457</v>
      </c>
      <c r="K44" s="35">
        <f t="shared" si="5"/>
        <v>1912044162</v>
      </c>
      <c r="L44" s="36">
        <f t="shared" si="5"/>
        <v>2488546402</v>
      </c>
    </row>
    <row r="45" spans="1:12" ht="13.5" x14ac:dyDescent="0.25">
      <c r="A45" s="47" t="s">
        <v>62</v>
      </c>
      <c r="B45" s="48" t="s">
        <v>63</v>
      </c>
      <c r="C45" s="49">
        <f>+C26-C44</f>
        <v>2903314364</v>
      </c>
      <c r="D45" s="49">
        <f t="shared" ref="D45:L45" si="6">+D26-D44</f>
        <v>3052493959</v>
      </c>
      <c r="E45" s="50">
        <f t="shared" si="6"/>
        <v>3654864948</v>
      </c>
      <c r="F45" s="51">
        <f t="shared" si="6"/>
        <v>4074407902</v>
      </c>
      <c r="G45" s="49">
        <f t="shared" si="6"/>
        <v>4286375719</v>
      </c>
      <c r="H45" s="50">
        <f t="shared" si="6"/>
        <v>4286375719</v>
      </c>
      <c r="I45" s="52">
        <f t="shared" si="6"/>
        <v>4322117827</v>
      </c>
      <c r="J45" s="53">
        <f t="shared" si="6"/>
        <v>4718339293</v>
      </c>
      <c r="K45" s="49">
        <f t="shared" si="6"/>
        <v>4789552268</v>
      </c>
      <c r="L45" s="50">
        <f t="shared" si="6"/>
        <v>4865009899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2877337815</v>
      </c>
      <c r="D47" s="23">
        <v>3032756490</v>
      </c>
      <c r="E47" s="24">
        <v>3627823672</v>
      </c>
      <c r="F47" s="25">
        <v>3826901361</v>
      </c>
      <c r="G47" s="23">
        <v>4038869182</v>
      </c>
      <c r="H47" s="24">
        <v>4038869182</v>
      </c>
      <c r="I47" s="26">
        <v>4295076637</v>
      </c>
      <c r="J47" s="27">
        <v>4691298000</v>
      </c>
      <c r="K47" s="23">
        <v>4762510975</v>
      </c>
      <c r="L47" s="24">
        <v>4837968606</v>
      </c>
    </row>
    <row r="48" spans="1:12" ht="13.5" x14ac:dyDescent="0.25">
      <c r="A48" s="28" t="s">
        <v>67</v>
      </c>
      <c r="B48" s="22" t="s">
        <v>68</v>
      </c>
      <c r="C48" s="23">
        <v>27041293</v>
      </c>
      <c r="D48" s="23">
        <v>27041293</v>
      </c>
      <c r="E48" s="24">
        <v>27041293</v>
      </c>
      <c r="F48" s="25">
        <v>247506538</v>
      </c>
      <c r="G48" s="23">
        <v>247506538</v>
      </c>
      <c r="H48" s="24">
        <v>247506538</v>
      </c>
      <c r="I48" s="26">
        <v>27041293</v>
      </c>
      <c r="J48" s="27">
        <v>27041293</v>
      </c>
      <c r="K48" s="23">
        <v>27041293</v>
      </c>
      <c r="L48" s="24">
        <v>27041293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2904379108</v>
      </c>
      <c r="D50" s="56">
        <f t="shared" ref="D50:L50" si="7">SUM(D47:D49)</f>
        <v>3059797783</v>
      </c>
      <c r="E50" s="57">
        <f t="shared" si="7"/>
        <v>3654864965</v>
      </c>
      <c r="F50" s="58">
        <f t="shared" si="7"/>
        <v>4074407899</v>
      </c>
      <c r="G50" s="56">
        <f t="shared" si="7"/>
        <v>4286375720</v>
      </c>
      <c r="H50" s="57">
        <f t="shared" si="7"/>
        <v>4286375720</v>
      </c>
      <c r="I50" s="59">
        <f t="shared" si="7"/>
        <v>4322117930</v>
      </c>
      <c r="J50" s="60">
        <f t="shared" si="7"/>
        <v>4718339293</v>
      </c>
      <c r="K50" s="56">
        <f t="shared" si="7"/>
        <v>4789552268</v>
      </c>
      <c r="L50" s="57">
        <f t="shared" si="7"/>
        <v>4865009899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111560477</v>
      </c>
      <c r="D6" s="23">
        <v>103666744</v>
      </c>
      <c r="E6" s="24">
        <v>80357792</v>
      </c>
      <c r="F6" s="25">
        <v>54682098</v>
      </c>
      <c r="G6" s="23">
        <v>59140105</v>
      </c>
      <c r="H6" s="24">
        <v>59140105</v>
      </c>
      <c r="I6" s="26">
        <v>71273123</v>
      </c>
      <c r="J6" s="27">
        <v>76770339</v>
      </c>
      <c r="K6" s="23">
        <v>78934245</v>
      </c>
      <c r="L6" s="24">
        <v>90521768</v>
      </c>
    </row>
    <row r="7" spans="1:12" ht="13.5" x14ac:dyDescent="0.25">
      <c r="A7" s="28" t="s">
        <v>22</v>
      </c>
      <c r="B7" s="22" t="s">
        <v>9</v>
      </c>
      <c r="C7" s="23">
        <v>-13095793</v>
      </c>
      <c r="D7" s="23">
        <v>-28133200</v>
      </c>
      <c r="E7" s="24">
        <v>-28224317</v>
      </c>
      <c r="F7" s="25">
        <v>275890</v>
      </c>
      <c r="G7" s="23">
        <v>118956</v>
      </c>
      <c r="H7" s="24">
        <v>118956</v>
      </c>
      <c r="I7" s="26">
        <v>-26054696</v>
      </c>
      <c r="J7" s="27">
        <v>277788</v>
      </c>
      <c r="K7" s="23">
        <v>389909</v>
      </c>
      <c r="L7" s="24">
        <v>507075</v>
      </c>
    </row>
    <row r="8" spans="1:12" ht="13.5" x14ac:dyDescent="0.25">
      <c r="A8" s="28" t="s">
        <v>23</v>
      </c>
      <c r="B8" s="22" t="s">
        <v>9</v>
      </c>
      <c r="C8" s="23">
        <v>27719813</v>
      </c>
      <c r="D8" s="23">
        <v>37773024</v>
      </c>
      <c r="E8" s="24">
        <v>41579791</v>
      </c>
      <c r="F8" s="25">
        <v>19722114</v>
      </c>
      <c r="G8" s="23">
        <v>18394124</v>
      </c>
      <c r="H8" s="24">
        <v>18394124</v>
      </c>
      <c r="I8" s="26">
        <v>43371416</v>
      </c>
      <c r="J8" s="27">
        <v>22064913</v>
      </c>
      <c r="K8" s="23">
        <v>23432212</v>
      </c>
      <c r="L8" s="24">
        <v>24858564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331174</v>
      </c>
      <c r="F10" s="25">
        <v>0</v>
      </c>
      <c r="G10" s="23">
        <v>330345</v>
      </c>
      <c r="H10" s="24">
        <v>330345</v>
      </c>
      <c r="I10" s="26">
        <v>219922</v>
      </c>
      <c r="J10" s="27">
        <v>330345</v>
      </c>
      <c r="K10" s="23">
        <v>330345</v>
      </c>
      <c r="L10" s="24">
        <v>330345</v>
      </c>
    </row>
    <row r="11" spans="1:12" ht="13.5" x14ac:dyDescent="0.25">
      <c r="A11" s="28" t="s">
        <v>27</v>
      </c>
      <c r="B11" s="22" t="s">
        <v>19</v>
      </c>
      <c r="C11" s="23">
        <v>2761801</v>
      </c>
      <c r="D11" s="23">
        <v>4958136</v>
      </c>
      <c r="E11" s="24">
        <v>1438709</v>
      </c>
      <c r="F11" s="29">
        <v>2689266</v>
      </c>
      <c r="G11" s="30">
        <v>0</v>
      </c>
      <c r="H11" s="31">
        <v>0</v>
      </c>
      <c r="I11" s="26">
        <v>-446540</v>
      </c>
      <c r="J11" s="32">
        <v>0</v>
      </c>
      <c r="K11" s="30">
        <v>8</v>
      </c>
      <c r="L11" s="31">
        <v>-6</v>
      </c>
    </row>
    <row r="12" spans="1:12" ht="13.5" x14ac:dyDescent="0.25">
      <c r="A12" s="28" t="s">
        <v>28</v>
      </c>
      <c r="B12" s="22" t="s">
        <v>19</v>
      </c>
      <c r="C12" s="23">
        <v>347899</v>
      </c>
      <c r="D12" s="23">
        <v>366116</v>
      </c>
      <c r="E12" s="24">
        <v>263304</v>
      </c>
      <c r="F12" s="25">
        <v>3913024</v>
      </c>
      <c r="G12" s="23">
        <v>2505384</v>
      </c>
      <c r="H12" s="24">
        <v>2505384</v>
      </c>
      <c r="I12" s="26">
        <v>242253</v>
      </c>
      <c r="J12" s="27">
        <v>2334786</v>
      </c>
      <c r="K12" s="23">
        <v>2334786</v>
      </c>
      <c r="L12" s="24">
        <v>2334786</v>
      </c>
    </row>
    <row r="13" spans="1:12" ht="13.5" x14ac:dyDescent="0.25">
      <c r="A13" s="33" t="s">
        <v>29</v>
      </c>
      <c r="B13" s="34" t="s">
        <v>19</v>
      </c>
      <c r="C13" s="35">
        <f>SUM(C6:C12)</f>
        <v>129294197</v>
      </c>
      <c r="D13" s="35">
        <f t="shared" ref="D13:L13" si="0">SUM(D6:D12)</f>
        <v>118630820</v>
      </c>
      <c r="E13" s="36">
        <f t="shared" si="0"/>
        <v>95746453</v>
      </c>
      <c r="F13" s="37">
        <f t="shared" si="0"/>
        <v>81282392</v>
      </c>
      <c r="G13" s="35">
        <f t="shared" si="0"/>
        <v>80488914</v>
      </c>
      <c r="H13" s="36">
        <f t="shared" si="0"/>
        <v>80488914</v>
      </c>
      <c r="I13" s="38">
        <f t="shared" si="0"/>
        <v>88605478</v>
      </c>
      <c r="J13" s="39">
        <f t="shared" si="0"/>
        <v>101778171</v>
      </c>
      <c r="K13" s="35">
        <f t="shared" si="0"/>
        <v>105421505</v>
      </c>
      <c r="L13" s="36">
        <f t="shared" si="0"/>
        <v>118552532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384547116</v>
      </c>
      <c r="D17" s="23">
        <v>444132913</v>
      </c>
      <c r="E17" s="24">
        <v>483394280</v>
      </c>
      <c r="F17" s="29">
        <v>540124823</v>
      </c>
      <c r="G17" s="30">
        <v>557939388</v>
      </c>
      <c r="H17" s="31">
        <v>557939388</v>
      </c>
      <c r="I17" s="26">
        <v>538515974</v>
      </c>
      <c r="J17" s="32">
        <v>569834480</v>
      </c>
      <c r="K17" s="30">
        <v>598292338</v>
      </c>
      <c r="L17" s="31">
        <v>572598249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21053</v>
      </c>
      <c r="D20" s="23">
        <v>21053</v>
      </c>
      <c r="E20" s="24">
        <v>21053</v>
      </c>
      <c r="F20" s="25">
        <v>21053</v>
      </c>
      <c r="G20" s="23">
        <v>21053</v>
      </c>
      <c r="H20" s="24">
        <v>21053</v>
      </c>
      <c r="I20" s="26">
        <v>21053</v>
      </c>
      <c r="J20" s="27">
        <v>21053</v>
      </c>
      <c r="K20" s="23">
        <v>21053</v>
      </c>
      <c r="L20" s="24">
        <v>21053</v>
      </c>
    </row>
    <row r="21" spans="1:12" ht="13.5" x14ac:dyDescent="0.25">
      <c r="A21" s="28" t="s">
        <v>38</v>
      </c>
      <c r="B21" s="22" t="s">
        <v>19</v>
      </c>
      <c r="C21" s="23">
        <v>139418</v>
      </c>
      <c r="D21" s="23">
        <v>35879</v>
      </c>
      <c r="E21" s="24">
        <v>25836</v>
      </c>
      <c r="F21" s="25">
        <v>0</v>
      </c>
      <c r="G21" s="23">
        <v>181691</v>
      </c>
      <c r="H21" s="24">
        <v>181691</v>
      </c>
      <c r="I21" s="26">
        <v>16452</v>
      </c>
      <c r="J21" s="27">
        <v>190224</v>
      </c>
      <c r="K21" s="23">
        <v>460181</v>
      </c>
      <c r="L21" s="24">
        <v>469696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384707587</v>
      </c>
      <c r="D25" s="41">
        <f t="shared" ref="D25:L25" si="1">SUM(D15:D24)</f>
        <v>444189845</v>
      </c>
      <c r="E25" s="42">
        <f t="shared" si="1"/>
        <v>483441169</v>
      </c>
      <c r="F25" s="43">
        <f t="shared" si="1"/>
        <v>540145876</v>
      </c>
      <c r="G25" s="41">
        <f t="shared" si="1"/>
        <v>558142132</v>
      </c>
      <c r="H25" s="42">
        <f t="shared" si="1"/>
        <v>558142132</v>
      </c>
      <c r="I25" s="44">
        <f t="shared" si="1"/>
        <v>538553479</v>
      </c>
      <c r="J25" s="45">
        <f t="shared" si="1"/>
        <v>570045757</v>
      </c>
      <c r="K25" s="41">
        <f t="shared" si="1"/>
        <v>598773572</v>
      </c>
      <c r="L25" s="42">
        <f t="shared" si="1"/>
        <v>573088998</v>
      </c>
    </row>
    <row r="26" spans="1:12" ht="13.5" x14ac:dyDescent="0.25">
      <c r="A26" s="33" t="s">
        <v>42</v>
      </c>
      <c r="B26" s="34" t="s">
        <v>19</v>
      </c>
      <c r="C26" s="35">
        <f>+C13+C25</f>
        <v>514001784</v>
      </c>
      <c r="D26" s="35">
        <f t="shared" ref="D26:L26" si="2">+D13+D25</f>
        <v>562820665</v>
      </c>
      <c r="E26" s="36">
        <f t="shared" si="2"/>
        <v>579187622</v>
      </c>
      <c r="F26" s="37">
        <f t="shared" si="2"/>
        <v>621428268</v>
      </c>
      <c r="G26" s="35">
        <f t="shared" si="2"/>
        <v>638631046</v>
      </c>
      <c r="H26" s="36">
        <f t="shared" si="2"/>
        <v>638631046</v>
      </c>
      <c r="I26" s="38">
        <f t="shared" si="2"/>
        <v>627158957</v>
      </c>
      <c r="J26" s="39">
        <f t="shared" si="2"/>
        <v>671823928</v>
      </c>
      <c r="K26" s="35">
        <f t="shared" si="2"/>
        <v>704195077</v>
      </c>
      <c r="L26" s="36">
        <f t="shared" si="2"/>
        <v>691641530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-29572</v>
      </c>
      <c r="D31" s="23">
        <v>-41631</v>
      </c>
      <c r="E31" s="24">
        <v>-27131</v>
      </c>
      <c r="F31" s="25">
        <v>0</v>
      </c>
      <c r="G31" s="23">
        <v>0</v>
      </c>
      <c r="H31" s="24">
        <v>0</v>
      </c>
      <c r="I31" s="26">
        <v>-28131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35969697</v>
      </c>
      <c r="D32" s="23">
        <v>24563714</v>
      </c>
      <c r="E32" s="24">
        <v>16147854</v>
      </c>
      <c r="F32" s="25">
        <v>22487358</v>
      </c>
      <c r="G32" s="23">
        <v>19980951</v>
      </c>
      <c r="H32" s="24">
        <v>19980951</v>
      </c>
      <c r="I32" s="26">
        <v>16708520</v>
      </c>
      <c r="J32" s="27">
        <v>8232401</v>
      </c>
      <c r="K32" s="23">
        <v>8378201</v>
      </c>
      <c r="L32" s="24">
        <v>8782301</v>
      </c>
    </row>
    <row r="33" spans="1:12" ht="13.5" x14ac:dyDescent="0.25">
      <c r="A33" s="28" t="s">
        <v>50</v>
      </c>
      <c r="B33" s="22" t="s">
        <v>51</v>
      </c>
      <c r="C33" s="23">
        <v>27924</v>
      </c>
      <c r="D33" s="23">
        <v>5000421</v>
      </c>
      <c r="E33" s="24">
        <v>121372</v>
      </c>
      <c r="F33" s="25">
        <v>0</v>
      </c>
      <c r="G33" s="23">
        <v>4771373</v>
      </c>
      <c r="H33" s="24">
        <v>4771373</v>
      </c>
      <c r="I33" s="26">
        <v>4619674</v>
      </c>
      <c r="J33" s="27">
        <v>121373</v>
      </c>
      <c r="K33" s="23">
        <v>55863</v>
      </c>
      <c r="L33" s="24">
        <v>55863</v>
      </c>
    </row>
    <row r="34" spans="1:12" ht="13.5" x14ac:dyDescent="0.25">
      <c r="A34" s="28" t="s">
        <v>52</v>
      </c>
      <c r="B34" s="22" t="s">
        <v>19</v>
      </c>
      <c r="C34" s="23">
        <v>1515789</v>
      </c>
      <c r="D34" s="23">
        <v>4319746</v>
      </c>
      <c r="E34" s="24">
        <v>1937794</v>
      </c>
      <c r="F34" s="25">
        <v>8378365</v>
      </c>
      <c r="G34" s="23">
        <v>8071425</v>
      </c>
      <c r="H34" s="24">
        <v>8071425</v>
      </c>
      <c r="I34" s="26">
        <v>1937794</v>
      </c>
      <c r="J34" s="27">
        <v>8071425</v>
      </c>
      <c r="K34" s="23">
        <v>8071425</v>
      </c>
      <c r="L34" s="24">
        <v>8071425</v>
      </c>
    </row>
    <row r="35" spans="1:12" ht="13.5" x14ac:dyDescent="0.25">
      <c r="A35" s="28" t="s">
        <v>27</v>
      </c>
      <c r="B35" s="22" t="s">
        <v>19</v>
      </c>
      <c r="C35" s="23">
        <v>2218260</v>
      </c>
      <c r="D35" s="23">
        <v>9644223</v>
      </c>
      <c r="E35" s="24">
        <v>9620616</v>
      </c>
      <c r="F35" s="25">
        <v>0</v>
      </c>
      <c r="G35" s="23">
        <v>8181843</v>
      </c>
      <c r="H35" s="24">
        <v>8181843</v>
      </c>
      <c r="I35" s="26">
        <v>2343946</v>
      </c>
      <c r="J35" s="27">
        <v>8181843</v>
      </c>
      <c r="K35" s="23">
        <v>8181843</v>
      </c>
      <c r="L35" s="24">
        <v>8181843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39702098</v>
      </c>
      <c r="D37" s="35">
        <f t="shared" ref="D37:L37" si="3">SUM(D29:D36)</f>
        <v>43486473</v>
      </c>
      <c r="E37" s="36">
        <f t="shared" si="3"/>
        <v>27800505</v>
      </c>
      <c r="F37" s="37">
        <f t="shared" si="3"/>
        <v>30865723</v>
      </c>
      <c r="G37" s="35">
        <f t="shared" si="3"/>
        <v>41005592</v>
      </c>
      <c r="H37" s="36">
        <f t="shared" si="3"/>
        <v>41005592</v>
      </c>
      <c r="I37" s="38">
        <f t="shared" si="3"/>
        <v>25581803</v>
      </c>
      <c r="J37" s="39">
        <f t="shared" si="3"/>
        <v>24607042</v>
      </c>
      <c r="K37" s="35">
        <f t="shared" si="3"/>
        <v>24687332</v>
      </c>
      <c r="L37" s="36">
        <f t="shared" si="3"/>
        <v>25091432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3173000</v>
      </c>
      <c r="D40" s="23">
        <v>2946000</v>
      </c>
      <c r="E40" s="24">
        <v>3365000</v>
      </c>
      <c r="F40" s="25">
        <v>2946324</v>
      </c>
      <c r="G40" s="23">
        <v>3365000</v>
      </c>
      <c r="H40" s="24">
        <v>3365000</v>
      </c>
      <c r="I40" s="26">
        <v>3365000</v>
      </c>
      <c r="J40" s="27">
        <v>3365324</v>
      </c>
      <c r="K40" s="23">
        <v>3365324</v>
      </c>
      <c r="L40" s="24">
        <v>3365324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3173000</v>
      </c>
      <c r="D43" s="41">
        <f t="shared" ref="D43:L43" si="4">SUM(D39:D42)</f>
        <v>2946000</v>
      </c>
      <c r="E43" s="42">
        <f t="shared" si="4"/>
        <v>3365000</v>
      </c>
      <c r="F43" s="43">
        <f t="shared" si="4"/>
        <v>2946324</v>
      </c>
      <c r="G43" s="41">
        <f t="shared" si="4"/>
        <v>3365000</v>
      </c>
      <c r="H43" s="42">
        <f t="shared" si="4"/>
        <v>3365000</v>
      </c>
      <c r="I43" s="43">
        <f t="shared" si="4"/>
        <v>3365000</v>
      </c>
      <c r="J43" s="45">
        <f t="shared" si="4"/>
        <v>3365324</v>
      </c>
      <c r="K43" s="41">
        <f t="shared" si="4"/>
        <v>3365324</v>
      </c>
      <c r="L43" s="42">
        <f t="shared" si="4"/>
        <v>3365324</v>
      </c>
    </row>
    <row r="44" spans="1:12" ht="13.5" x14ac:dyDescent="0.25">
      <c r="A44" s="33" t="s">
        <v>61</v>
      </c>
      <c r="B44" s="34" t="s">
        <v>19</v>
      </c>
      <c r="C44" s="35">
        <f>+C37+C43</f>
        <v>42875098</v>
      </c>
      <c r="D44" s="35">
        <f t="shared" ref="D44:L44" si="5">+D37+D43</f>
        <v>46432473</v>
      </c>
      <c r="E44" s="36">
        <f t="shared" si="5"/>
        <v>31165505</v>
      </c>
      <c r="F44" s="37">
        <f t="shared" si="5"/>
        <v>33812047</v>
      </c>
      <c r="G44" s="35">
        <f t="shared" si="5"/>
        <v>44370592</v>
      </c>
      <c r="H44" s="36">
        <f t="shared" si="5"/>
        <v>44370592</v>
      </c>
      <c r="I44" s="38">
        <f t="shared" si="5"/>
        <v>28946803</v>
      </c>
      <c r="J44" s="39">
        <f t="shared" si="5"/>
        <v>27972366</v>
      </c>
      <c r="K44" s="35">
        <f t="shared" si="5"/>
        <v>28052656</v>
      </c>
      <c r="L44" s="36">
        <f t="shared" si="5"/>
        <v>28456756</v>
      </c>
    </row>
    <row r="45" spans="1:12" ht="13.5" x14ac:dyDescent="0.25">
      <c r="A45" s="47" t="s">
        <v>62</v>
      </c>
      <c r="B45" s="48" t="s">
        <v>63</v>
      </c>
      <c r="C45" s="49">
        <f>+C26-C44</f>
        <v>471126686</v>
      </c>
      <c r="D45" s="49">
        <f t="shared" ref="D45:L45" si="6">+D26-D44</f>
        <v>516388192</v>
      </c>
      <c r="E45" s="50">
        <f t="shared" si="6"/>
        <v>548022117</v>
      </c>
      <c r="F45" s="51">
        <f t="shared" si="6"/>
        <v>587616221</v>
      </c>
      <c r="G45" s="49">
        <f t="shared" si="6"/>
        <v>594260454</v>
      </c>
      <c r="H45" s="50">
        <f t="shared" si="6"/>
        <v>594260454</v>
      </c>
      <c r="I45" s="52">
        <f t="shared" si="6"/>
        <v>598212154</v>
      </c>
      <c r="J45" s="53">
        <f t="shared" si="6"/>
        <v>643851562</v>
      </c>
      <c r="K45" s="49">
        <f t="shared" si="6"/>
        <v>676142421</v>
      </c>
      <c r="L45" s="50">
        <f t="shared" si="6"/>
        <v>663184774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395677922</v>
      </c>
      <c r="D47" s="23">
        <v>478399992</v>
      </c>
      <c r="E47" s="24">
        <v>510323037</v>
      </c>
      <c r="F47" s="25">
        <v>587616221</v>
      </c>
      <c r="G47" s="23">
        <v>594260454</v>
      </c>
      <c r="H47" s="24">
        <v>594260454</v>
      </c>
      <c r="I47" s="26">
        <v>547981882</v>
      </c>
      <c r="J47" s="27">
        <v>643851562</v>
      </c>
      <c r="K47" s="23">
        <v>676142421</v>
      </c>
      <c r="L47" s="24">
        <v>663184774</v>
      </c>
    </row>
    <row r="48" spans="1:12" ht="13.5" x14ac:dyDescent="0.25">
      <c r="A48" s="28" t="s">
        <v>67</v>
      </c>
      <c r="B48" s="22" t="s">
        <v>68</v>
      </c>
      <c r="C48" s="23">
        <v>6065156</v>
      </c>
      <c r="D48" s="23">
        <v>6065156</v>
      </c>
      <c r="E48" s="24">
        <v>6065156</v>
      </c>
      <c r="F48" s="25">
        <v>0</v>
      </c>
      <c r="G48" s="23">
        <v>0</v>
      </c>
      <c r="H48" s="24">
        <v>0</v>
      </c>
      <c r="I48" s="26">
        <v>6065156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401743078</v>
      </c>
      <c r="D50" s="56">
        <f t="shared" ref="D50:L50" si="7">SUM(D47:D49)</f>
        <v>484465148</v>
      </c>
      <c r="E50" s="57">
        <f t="shared" si="7"/>
        <v>516388193</v>
      </c>
      <c r="F50" s="58">
        <f t="shared" si="7"/>
        <v>587616221</v>
      </c>
      <c r="G50" s="56">
        <f t="shared" si="7"/>
        <v>594260454</v>
      </c>
      <c r="H50" s="57">
        <f t="shared" si="7"/>
        <v>594260454</v>
      </c>
      <c r="I50" s="59">
        <f t="shared" si="7"/>
        <v>554047038</v>
      </c>
      <c r="J50" s="60">
        <f t="shared" si="7"/>
        <v>643851562</v>
      </c>
      <c r="K50" s="56">
        <f t="shared" si="7"/>
        <v>676142421</v>
      </c>
      <c r="L50" s="57">
        <f t="shared" si="7"/>
        <v>663184774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8123849</v>
      </c>
      <c r="D6" s="23">
        <v>6297231</v>
      </c>
      <c r="E6" s="24">
        <v>17081407</v>
      </c>
      <c r="F6" s="25">
        <v>-5797913</v>
      </c>
      <c r="G6" s="23">
        <v>7960855</v>
      </c>
      <c r="H6" s="24">
        <v>7960855</v>
      </c>
      <c r="I6" s="26">
        <v>39967189</v>
      </c>
      <c r="J6" s="27">
        <v>52112824</v>
      </c>
      <c r="K6" s="23">
        <v>59003384</v>
      </c>
      <c r="L6" s="24">
        <v>49443603</v>
      </c>
    </row>
    <row r="7" spans="1:12" ht="13.5" x14ac:dyDescent="0.25">
      <c r="A7" s="28" t="s">
        <v>22</v>
      </c>
      <c r="B7" s="22" t="s">
        <v>9</v>
      </c>
      <c r="C7" s="23">
        <v>436127</v>
      </c>
      <c r="D7" s="23">
        <v>1391342</v>
      </c>
      <c r="E7" s="24">
        <v>2200350</v>
      </c>
      <c r="F7" s="25">
        <v>1523203</v>
      </c>
      <c r="G7" s="23">
        <v>2227678</v>
      </c>
      <c r="H7" s="24">
        <v>2227678</v>
      </c>
      <c r="I7" s="26">
        <v>1821546</v>
      </c>
      <c r="J7" s="27">
        <v>2659943</v>
      </c>
      <c r="K7" s="23">
        <v>36750</v>
      </c>
      <c r="L7" s="24">
        <v>38588</v>
      </c>
    </row>
    <row r="8" spans="1:12" ht="13.5" x14ac:dyDescent="0.25">
      <c r="A8" s="28" t="s">
        <v>23</v>
      </c>
      <c r="B8" s="22" t="s">
        <v>9</v>
      </c>
      <c r="C8" s="23">
        <v>105115</v>
      </c>
      <c r="D8" s="23">
        <v>467300</v>
      </c>
      <c r="E8" s="24">
        <v>67957</v>
      </c>
      <c r="F8" s="25">
        <v>2858461</v>
      </c>
      <c r="G8" s="23">
        <v>-2083682</v>
      </c>
      <c r="H8" s="24">
        <v>-2083682</v>
      </c>
      <c r="I8" s="26">
        <v>-9260334</v>
      </c>
      <c r="J8" s="27">
        <v>6424251</v>
      </c>
      <c r="K8" s="23">
        <v>-13959948</v>
      </c>
      <c r="L8" s="24">
        <v>-14657947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18650</v>
      </c>
      <c r="G9" s="23">
        <v>46366</v>
      </c>
      <c r="H9" s="24">
        <v>46366</v>
      </c>
      <c r="I9" s="26">
        <v>0</v>
      </c>
      <c r="J9" s="27">
        <v>46366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-1007074</v>
      </c>
      <c r="H10" s="24">
        <v>-1007074</v>
      </c>
      <c r="I10" s="26">
        <v>0</v>
      </c>
      <c r="J10" s="27">
        <v>-1090000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8061182</v>
      </c>
      <c r="D11" s="23">
        <v>4918417</v>
      </c>
      <c r="E11" s="24">
        <v>10944212</v>
      </c>
      <c r="F11" s="29">
        <v>13956953</v>
      </c>
      <c r="G11" s="30">
        <v>21149903</v>
      </c>
      <c r="H11" s="31">
        <v>21149903</v>
      </c>
      <c r="I11" s="26">
        <v>4476081</v>
      </c>
      <c r="J11" s="32">
        <v>1581725</v>
      </c>
      <c r="K11" s="30">
        <v>9662769</v>
      </c>
      <c r="L11" s="31">
        <v>10575096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525426</v>
      </c>
      <c r="H12" s="24">
        <v>525426</v>
      </c>
      <c r="I12" s="26">
        <v>0</v>
      </c>
      <c r="J12" s="27">
        <v>25426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16726273</v>
      </c>
      <c r="D13" s="35">
        <f t="shared" ref="D13:L13" si="0">SUM(D6:D12)</f>
        <v>13074290</v>
      </c>
      <c r="E13" s="36">
        <f t="shared" si="0"/>
        <v>30293926</v>
      </c>
      <c r="F13" s="37">
        <f t="shared" si="0"/>
        <v>12559354</v>
      </c>
      <c r="G13" s="35">
        <f t="shared" si="0"/>
        <v>28819472</v>
      </c>
      <c r="H13" s="36">
        <f t="shared" si="0"/>
        <v>28819472</v>
      </c>
      <c r="I13" s="38">
        <f t="shared" si="0"/>
        <v>37004482</v>
      </c>
      <c r="J13" s="39">
        <f t="shared" si="0"/>
        <v>61760535</v>
      </c>
      <c r="K13" s="35">
        <f t="shared" si="0"/>
        <v>54742955</v>
      </c>
      <c r="L13" s="36">
        <f t="shared" si="0"/>
        <v>45399340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26026000</v>
      </c>
      <c r="D16" s="23">
        <v>30625000</v>
      </c>
      <c r="E16" s="24">
        <v>29935640</v>
      </c>
      <c r="F16" s="25">
        <v>30625000</v>
      </c>
      <c r="G16" s="23">
        <v>29935640</v>
      </c>
      <c r="H16" s="24">
        <v>29935640</v>
      </c>
      <c r="I16" s="26">
        <v>29935640</v>
      </c>
      <c r="J16" s="27">
        <v>29935640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291436096</v>
      </c>
      <c r="D17" s="23">
        <v>324478030</v>
      </c>
      <c r="E17" s="24">
        <v>331146721</v>
      </c>
      <c r="F17" s="29">
        <v>350781779</v>
      </c>
      <c r="G17" s="30">
        <v>341284737</v>
      </c>
      <c r="H17" s="31">
        <v>341284737</v>
      </c>
      <c r="I17" s="26">
        <v>354365283</v>
      </c>
      <c r="J17" s="32">
        <v>336370607</v>
      </c>
      <c r="K17" s="30">
        <v>-4023548</v>
      </c>
      <c r="L17" s="31">
        <v>-3641770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849782</v>
      </c>
      <c r="D21" s="23">
        <v>485008</v>
      </c>
      <c r="E21" s="24">
        <v>361065</v>
      </c>
      <c r="F21" s="25">
        <v>9683</v>
      </c>
      <c r="G21" s="23">
        <v>-14377</v>
      </c>
      <c r="H21" s="24">
        <v>-14377</v>
      </c>
      <c r="I21" s="26">
        <v>294244</v>
      </c>
      <c r="J21" s="27">
        <v>65623</v>
      </c>
      <c r="K21" s="23">
        <v>-126000</v>
      </c>
      <c r="L21" s="24">
        <v>-132300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318311878</v>
      </c>
      <c r="D25" s="41">
        <f t="shared" ref="D25:L25" si="1">SUM(D15:D24)</f>
        <v>355588038</v>
      </c>
      <c r="E25" s="42">
        <f t="shared" si="1"/>
        <v>361443426</v>
      </c>
      <c r="F25" s="43">
        <f t="shared" si="1"/>
        <v>381416462</v>
      </c>
      <c r="G25" s="41">
        <f t="shared" si="1"/>
        <v>371206000</v>
      </c>
      <c r="H25" s="42">
        <f t="shared" si="1"/>
        <v>371206000</v>
      </c>
      <c r="I25" s="44">
        <f t="shared" si="1"/>
        <v>384595167</v>
      </c>
      <c r="J25" s="45">
        <f t="shared" si="1"/>
        <v>366371870</v>
      </c>
      <c r="K25" s="41">
        <f t="shared" si="1"/>
        <v>-4149548</v>
      </c>
      <c r="L25" s="42">
        <f t="shared" si="1"/>
        <v>-3774070</v>
      </c>
    </row>
    <row r="26" spans="1:12" ht="13.5" x14ac:dyDescent="0.25">
      <c r="A26" s="33" t="s">
        <v>42</v>
      </c>
      <c r="B26" s="34" t="s">
        <v>19</v>
      </c>
      <c r="C26" s="35">
        <f>+C13+C25</f>
        <v>335038151</v>
      </c>
      <c r="D26" s="35">
        <f t="shared" ref="D26:L26" si="2">+D13+D25</f>
        <v>368662328</v>
      </c>
      <c r="E26" s="36">
        <f t="shared" si="2"/>
        <v>391737352</v>
      </c>
      <c r="F26" s="37">
        <f t="shared" si="2"/>
        <v>393975816</v>
      </c>
      <c r="G26" s="35">
        <f t="shared" si="2"/>
        <v>400025472</v>
      </c>
      <c r="H26" s="36">
        <f t="shared" si="2"/>
        <v>400025472</v>
      </c>
      <c r="I26" s="38">
        <f t="shared" si="2"/>
        <v>421599649</v>
      </c>
      <c r="J26" s="39">
        <f t="shared" si="2"/>
        <v>428132405</v>
      </c>
      <c r="K26" s="35">
        <f t="shared" si="2"/>
        <v>50593407</v>
      </c>
      <c r="L26" s="36">
        <f t="shared" si="2"/>
        <v>41625270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16912018</v>
      </c>
      <c r="D32" s="23">
        <v>17759447</v>
      </c>
      <c r="E32" s="24">
        <v>14562530</v>
      </c>
      <c r="F32" s="25">
        <v>10657451</v>
      </c>
      <c r="G32" s="23">
        <v>19132016</v>
      </c>
      <c r="H32" s="24">
        <v>19132016</v>
      </c>
      <c r="I32" s="26">
        <v>1714290</v>
      </c>
      <c r="J32" s="27">
        <v>10762197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1830351</v>
      </c>
      <c r="D33" s="23">
        <v>1707169</v>
      </c>
      <c r="E33" s="24">
        <v>1</v>
      </c>
      <c r="F33" s="25">
        <v>-24247190</v>
      </c>
      <c r="G33" s="23">
        <v>-19642639</v>
      </c>
      <c r="H33" s="24">
        <v>-19642639</v>
      </c>
      <c r="I33" s="26">
        <v>17599743</v>
      </c>
      <c r="J33" s="27">
        <v>3000000</v>
      </c>
      <c r="K33" s="23">
        <v>2835000</v>
      </c>
      <c r="L33" s="24">
        <v>3307500</v>
      </c>
    </row>
    <row r="34" spans="1:12" ht="13.5" x14ac:dyDescent="0.25">
      <c r="A34" s="28" t="s">
        <v>52</v>
      </c>
      <c r="B34" s="22" t="s">
        <v>19</v>
      </c>
      <c r="C34" s="23">
        <v>180000</v>
      </c>
      <c r="D34" s="23">
        <v>1375967</v>
      </c>
      <c r="E34" s="24">
        <v>4603282</v>
      </c>
      <c r="F34" s="25">
        <v>1396909</v>
      </c>
      <c r="G34" s="23">
        <v>385745</v>
      </c>
      <c r="H34" s="24">
        <v>385745</v>
      </c>
      <c r="I34" s="26">
        <v>4601747</v>
      </c>
      <c r="J34" s="27">
        <v>385745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436508</v>
      </c>
      <c r="D35" s="23">
        <v>519386</v>
      </c>
      <c r="E35" s="24">
        <v>5146920</v>
      </c>
      <c r="F35" s="25">
        <v>243874</v>
      </c>
      <c r="G35" s="23">
        <v>1320</v>
      </c>
      <c r="H35" s="24">
        <v>1320</v>
      </c>
      <c r="I35" s="26">
        <v>3751335</v>
      </c>
      <c r="J35" s="27">
        <v>1312725</v>
      </c>
      <c r="K35" s="23">
        <v>1221934</v>
      </c>
      <c r="L35" s="24">
        <v>1352525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19358877</v>
      </c>
      <c r="D37" s="35">
        <f t="shared" ref="D37:L37" si="3">SUM(D29:D36)</f>
        <v>21361969</v>
      </c>
      <c r="E37" s="36">
        <f t="shared" si="3"/>
        <v>24312733</v>
      </c>
      <c r="F37" s="37">
        <f t="shared" si="3"/>
        <v>-11948956</v>
      </c>
      <c r="G37" s="35">
        <f t="shared" si="3"/>
        <v>-123558</v>
      </c>
      <c r="H37" s="36">
        <f t="shared" si="3"/>
        <v>-123558</v>
      </c>
      <c r="I37" s="38">
        <f t="shared" si="3"/>
        <v>27667115</v>
      </c>
      <c r="J37" s="39">
        <f t="shared" si="3"/>
        <v>15460667</v>
      </c>
      <c r="K37" s="35">
        <f t="shared" si="3"/>
        <v>4056934</v>
      </c>
      <c r="L37" s="36">
        <f t="shared" si="3"/>
        <v>4660025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2126000</v>
      </c>
      <c r="D40" s="23">
        <v>2734137</v>
      </c>
      <c r="E40" s="24">
        <v>2642998</v>
      </c>
      <c r="F40" s="25">
        <v>2827737</v>
      </c>
      <c r="G40" s="23">
        <v>2642995</v>
      </c>
      <c r="H40" s="24">
        <v>2642995</v>
      </c>
      <c r="I40" s="26">
        <v>2642998</v>
      </c>
      <c r="J40" s="27">
        <v>2642995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2126000</v>
      </c>
      <c r="D43" s="41">
        <f t="shared" ref="D43:L43" si="4">SUM(D39:D42)</f>
        <v>2734137</v>
      </c>
      <c r="E43" s="42">
        <f t="shared" si="4"/>
        <v>2642998</v>
      </c>
      <c r="F43" s="43">
        <f t="shared" si="4"/>
        <v>2827737</v>
      </c>
      <c r="G43" s="41">
        <f t="shared" si="4"/>
        <v>2642995</v>
      </c>
      <c r="H43" s="42">
        <f t="shared" si="4"/>
        <v>2642995</v>
      </c>
      <c r="I43" s="43">
        <f t="shared" si="4"/>
        <v>2642998</v>
      </c>
      <c r="J43" s="45">
        <f t="shared" si="4"/>
        <v>2642995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21484877</v>
      </c>
      <c r="D44" s="35">
        <f t="shared" ref="D44:L44" si="5">+D37+D43</f>
        <v>24096106</v>
      </c>
      <c r="E44" s="36">
        <f t="shared" si="5"/>
        <v>26955731</v>
      </c>
      <c r="F44" s="37">
        <f t="shared" si="5"/>
        <v>-9121219</v>
      </c>
      <c r="G44" s="35">
        <f t="shared" si="5"/>
        <v>2519437</v>
      </c>
      <c r="H44" s="36">
        <f t="shared" si="5"/>
        <v>2519437</v>
      </c>
      <c r="I44" s="38">
        <f t="shared" si="5"/>
        <v>30310113</v>
      </c>
      <c r="J44" s="39">
        <f t="shared" si="5"/>
        <v>18103662</v>
      </c>
      <c r="K44" s="35">
        <f t="shared" si="5"/>
        <v>4056934</v>
      </c>
      <c r="L44" s="36">
        <f t="shared" si="5"/>
        <v>4660025</v>
      </c>
    </row>
    <row r="45" spans="1:12" ht="13.5" x14ac:dyDescent="0.25">
      <c r="A45" s="47" t="s">
        <v>62</v>
      </c>
      <c r="B45" s="48" t="s">
        <v>63</v>
      </c>
      <c r="C45" s="49">
        <f>+C26-C44</f>
        <v>313553274</v>
      </c>
      <c r="D45" s="49">
        <f t="shared" ref="D45:L45" si="6">+D26-D44</f>
        <v>344566222</v>
      </c>
      <c r="E45" s="50">
        <f t="shared" si="6"/>
        <v>364781621</v>
      </c>
      <c r="F45" s="51">
        <f t="shared" si="6"/>
        <v>403097035</v>
      </c>
      <c r="G45" s="49">
        <f t="shared" si="6"/>
        <v>397506035</v>
      </c>
      <c r="H45" s="50">
        <f t="shared" si="6"/>
        <v>397506035</v>
      </c>
      <c r="I45" s="52">
        <f t="shared" si="6"/>
        <v>391289536</v>
      </c>
      <c r="J45" s="53">
        <f t="shared" si="6"/>
        <v>410028743</v>
      </c>
      <c r="K45" s="49">
        <f t="shared" si="6"/>
        <v>46536473</v>
      </c>
      <c r="L45" s="50">
        <f t="shared" si="6"/>
        <v>36965245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272396060</v>
      </c>
      <c r="D47" s="23">
        <v>305358751</v>
      </c>
      <c r="E47" s="24">
        <v>330257250</v>
      </c>
      <c r="F47" s="25">
        <v>396255415</v>
      </c>
      <c r="G47" s="23">
        <v>391394415</v>
      </c>
      <c r="H47" s="24">
        <v>391394415</v>
      </c>
      <c r="I47" s="26">
        <v>348656009</v>
      </c>
      <c r="J47" s="27">
        <v>404628743</v>
      </c>
      <c r="K47" s="23">
        <v>40866473</v>
      </c>
      <c r="L47" s="24">
        <v>30350245</v>
      </c>
    </row>
    <row r="48" spans="1:12" ht="13.5" x14ac:dyDescent="0.25">
      <c r="A48" s="28" t="s">
        <v>67</v>
      </c>
      <c r="B48" s="22" t="s">
        <v>68</v>
      </c>
      <c r="C48" s="23">
        <v>3945000</v>
      </c>
      <c r="D48" s="23">
        <v>16125610</v>
      </c>
      <c r="E48" s="24">
        <v>16125610</v>
      </c>
      <c r="F48" s="25">
        <v>0</v>
      </c>
      <c r="G48" s="23">
        <v>0</v>
      </c>
      <c r="H48" s="24">
        <v>0</v>
      </c>
      <c r="I48" s="26">
        <v>16125610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6860610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283201670</v>
      </c>
      <c r="D50" s="56">
        <f t="shared" ref="D50:L50" si="7">SUM(D47:D49)</f>
        <v>321484361</v>
      </c>
      <c r="E50" s="57">
        <f t="shared" si="7"/>
        <v>346382860</v>
      </c>
      <c r="F50" s="58">
        <f t="shared" si="7"/>
        <v>396255415</v>
      </c>
      <c r="G50" s="56">
        <f t="shared" si="7"/>
        <v>391394415</v>
      </c>
      <c r="H50" s="57">
        <f t="shared" si="7"/>
        <v>391394415</v>
      </c>
      <c r="I50" s="59">
        <f t="shared" si="7"/>
        <v>364781619</v>
      </c>
      <c r="J50" s="60">
        <f t="shared" si="7"/>
        <v>404628743</v>
      </c>
      <c r="K50" s="56">
        <f t="shared" si="7"/>
        <v>40866473</v>
      </c>
      <c r="L50" s="57">
        <f t="shared" si="7"/>
        <v>30350245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204730444</v>
      </c>
      <c r="D6" s="23">
        <v>207254754</v>
      </c>
      <c r="E6" s="24">
        <v>278185609</v>
      </c>
      <c r="F6" s="25">
        <v>303179064</v>
      </c>
      <c r="G6" s="23">
        <v>125086665</v>
      </c>
      <c r="H6" s="24">
        <v>125086665</v>
      </c>
      <c r="I6" s="26">
        <v>374560671</v>
      </c>
      <c r="J6" s="27">
        <v>221108517</v>
      </c>
      <c r="K6" s="23">
        <v>393069567</v>
      </c>
      <c r="L6" s="24">
        <v>450033758</v>
      </c>
    </row>
    <row r="7" spans="1:12" ht="13.5" x14ac:dyDescent="0.25">
      <c r="A7" s="28" t="s">
        <v>22</v>
      </c>
      <c r="B7" s="22" t="s">
        <v>9</v>
      </c>
      <c r="C7" s="23">
        <v>127126855</v>
      </c>
      <c r="D7" s="23">
        <v>186898173</v>
      </c>
      <c r="E7" s="24">
        <v>57306731</v>
      </c>
      <c r="F7" s="25">
        <v>534185255</v>
      </c>
      <c r="G7" s="23">
        <v>225921518</v>
      </c>
      <c r="H7" s="24">
        <v>225921518</v>
      </c>
      <c r="I7" s="26">
        <v>337666254</v>
      </c>
      <c r="J7" s="27">
        <v>317310913</v>
      </c>
      <c r="K7" s="23">
        <v>382207688</v>
      </c>
      <c r="L7" s="24">
        <v>450024820</v>
      </c>
    </row>
    <row r="8" spans="1:12" ht="13.5" x14ac:dyDescent="0.25">
      <c r="A8" s="28" t="s">
        <v>23</v>
      </c>
      <c r="B8" s="22" t="s">
        <v>9</v>
      </c>
      <c r="C8" s="23">
        <v>3287168</v>
      </c>
      <c r="D8" s="23">
        <v>24298024</v>
      </c>
      <c r="E8" s="24">
        <v>9035002</v>
      </c>
      <c r="F8" s="25">
        <v>2335718</v>
      </c>
      <c r="G8" s="23">
        <v>9035002</v>
      </c>
      <c r="H8" s="24">
        <v>9035002</v>
      </c>
      <c r="I8" s="26">
        <v>2493981</v>
      </c>
      <c r="J8" s="27">
        <v>9035002</v>
      </c>
      <c r="K8" s="23">
        <v>9035002</v>
      </c>
      <c r="L8" s="24">
        <v>9035002</v>
      </c>
    </row>
    <row r="9" spans="1:12" ht="13.5" x14ac:dyDescent="0.25">
      <c r="A9" s="28" t="s">
        <v>24</v>
      </c>
      <c r="B9" s="22" t="s">
        <v>19</v>
      </c>
      <c r="C9" s="23">
        <v>1080518</v>
      </c>
      <c r="D9" s="23">
        <v>1250785</v>
      </c>
      <c r="E9" s="24">
        <v>1494993</v>
      </c>
      <c r="F9" s="25">
        <v>1059459</v>
      </c>
      <c r="G9" s="23">
        <v>1603667</v>
      </c>
      <c r="H9" s="24">
        <v>1603667</v>
      </c>
      <c r="I9" s="26">
        <v>1716899</v>
      </c>
      <c r="J9" s="27">
        <v>1257683</v>
      </c>
      <c r="K9" s="23">
        <v>2107894</v>
      </c>
      <c r="L9" s="24">
        <v>2996365</v>
      </c>
    </row>
    <row r="10" spans="1:12" ht="13.5" x14ac:dyDescent="0.25">
      <c r="A10" s="28" t="s">
        <v>25</v>
      </c>
      <c r="B10" s="22" t="s">
        <v>26</v>
      </c>
      <c r="C10" s="23">
        <v>11157579</v>
      </c>
      <c r="D10" s="23">
        <v>10735414</v>
      </c>
      <c r="E10" s="24">
        <v>12533594</v>
      </c>
      <c r="F10" s="25">
        <v>10864972</v>
      </c>
      <c r="G10" s="23">
        <v>50719884</v>
      </c>
      <c r="H10" s="24">
        <v>50719884</v>
      </c>
      <c r="I10" s="26">
        <v>251498016</v>
      </c>
      <c r="J10" s="27">
        <v>18585034</v>
      </c>
      <c r="K10" s="23">
        <v>16336095</v>
      </c>
      <c r="L10" s="24">
        <v>14898267</v>
      </c>
    </row>
    <row r="11" spans="1:12" ht="13.5" x14ac:dyDescent="0.25">
      <c r="A11" s="28" t="s">
        <v>27</v>
      </c>
      <c r="B11" s="22" t="s">
        <v>19</v>
      </c>
      <c r="C11" s="23">
        <v>40069891</v>
      </c>
      <c r="D11" s="23">
        <v>29476674</v>
      </c>
      <c r="E11" s="24">
        <v>38807577</v>
      </c>
      <c r="F11" s="29">
        <v>162354315</v>
      </c>
      <c r="G11" s="30">
        <v>164041388</v>
      </c>
      <c r="H11" s="31">
        <v>164041388</v>
      </c>
      <c r="I11" s="26">
        <v>64305145</v>
      </c>
      <c r="J11" s="32">
        <v>72131823</v>
      </c>
      <c r="K11" s="30">
        <v>12479649</v>
      </c>
      <c r="L11" s="31">
        <v>12479649</v>
      </c>
    </row>
    <row r="12" spans="1:12" ht="13.5" x14ac:dyDescent="0.25">
      <c r="A12" s="28" t="s">
        <v>28</v>
      </c>
      <c r="B12" s="22" t="s">
        <v>19</v>
      </c>
      <c r="C12" s="23">
        <v>6764003</v>
      </c>
      <c r="D12" s="23">
        <v>6764006</v>
      </c>
      <c r="E12" s="24">
        <v>6768906</v>
      </c>
      <c r="F12" s="25">
        <v>6764003</v>
      </c>
      <c r="G12" s="23">
        <v>6864116</v>
      </c>
      <c r="H12" s="24">
        <v>6864116</v>
      </c>
      <c r="I12" s="26">
        <v>6797761</v>
      </c>
      <c r="J12" s="27">
        <v>6864116</v>
      </c>
      <c r="K12" s="23">
        <v>6864116</v>
      </c>
      <c r="L12" s="24">
        <v>6864116</v>
      </c>
    </row>
    <row r="13" spans="1:12" ht="13.5" x14ac:dyDescent="0.25">
      <c r="A13" s="33" t="s">
        <v>29</v>
      </c>
      <c r="B13" s="34" t="s">
        <v>19</v>
      </c>
      <c r="C13" s="35">
        <f>SUM(C6:C12)</f>
        <v>394216458</v>
      </c>
      <c r="D13" s="35">
        <f t="shared" ref="D13:L13" si="0">SUM(D6:D12)</f>
        <v>466677830</v>
      </c>
      <c r="E13" s="36">
        <f t="shared" si="0"/>
        <v>404132412</v>
      </c>
      <c r="F13" s="37">
        <f t="shared" si="0"/>
        <v>1020742786</v>
      </c>
      <c r="G13" s="35">
        <f t="shared" si="0"/>
        <v>583272240</v>
      </c>
      <c r="H13" s="36">
        <f t="shared" si="0"/>
        <v>583272240</v>
      </c>
      <c r="I13" s="38">
        <f t="shared" si="0"/>
        <v>1039038727</v>
      </c>
      <c r="J13" s="39">
        <f t="shared" si="0"/>
        <v>646293088</v>
      </c>
      <c r="K13" s="35">
        <f t="shared" si="0"/>
        <v>822100011</v>
      </c>
      <c r="L13" s="36">
        <f t="shared" si="0"/>
        <v>946331977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2754085749</v>
      </c>
      <c r="D17" s="23">
        <v>2836674890</v>
      </c>
      <c r="E17" s="24">
        <v>2972322971</v>
      </c>
      <c r="F17" s="29">
        <v>3338097790</v>
      </c>
      <c r="G17" s="30">
        <v>3232157967</v>
      </c>
      <c r="H17" s="31">
        <v>3232157967</v>
      </c>
      <c r="I17" s="26">
        <v>3099764682</v>
      </c>
      <c r="J17" s="32">
        <v>3544275351</v>
      </c>
      <c r="K17" s="30">
        <v>3675163569</v>
      </c>
      <c r="L17" s="31">
        <v>3824297919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205578</v>
      </c>
      <c r="D20" s="23">
        <v>205578</v>
      </c>
      <c r="E20" s="24">
        <v>205578</v>
      </c>
      <c r="F20" s="25">
        <v>205578</v>
      </c>
      <c r="G20" s="23">
        <v>205578</v>
      </c>
      <c r="H20" s="24">
        <v>205578</v>
      </c>
      <c r="I20" s="26">
        <v>205578</v>
      </c>
      <c r="J20" s="27">
        <v>205578</v>
      </c>
      <c r="K20" s="23">
        <v>205578</v>
      </c>
      <c r="L20" s="24">
        <v>205578</v>
      </c>
    </row>
    <row r="21" spans="1:12" ht="13.5" x14ac:dyDescent="0.25">
      <c r="A21" s="28" t="s">
        <v>38</v>
      </c>
      <c r="B21" s="22" t="s">
        <v>19</v>
      </c>
      <c r="C21" s="23">
        <v>6254889</v>
      </c>
      <c r="D21" s="23">
        <v>8526433</v>
      </c>
      <c r="E21" s="24">
        <v>5726779</v>
      </c>
      <c r="F21" s="25">
        <v>19973069</v>
      </c>
      <c r="G21" s="23">
        <v>9245823</v>
      </c>
      <c r="H21" s="24">
        <v>9245823</v>
      </c>
      <c r="I21" s="26">
        <v>4044862</v>
      </c>
      <c r="J21" s="27">
        <v>30495011</v>
      </c>
      <c r="K21" s="23">
        <v>39378118</v>
      </c>
      <c r="L21" s="24">
        <v>48431443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52188</v>
      </c>
      <c r="D23" s="23">
        <v>52188</v>
      </c>
      <c r="E23" s="24">
        <v>52188</v>
      </c>
      <c r="F23" s="25">
        <v>0</v>
      </c>
      <c r="G23" s="23">
        <v>52188</v>
      </c>
      <c r="H23" s="24">
        <v>52188</v>
      </c>
      <c r="I23" s="26">
        <v>52188</v>
      </c>
      <c r="J23" s="27">
        <v>1948791</v>
      </c>
      <c r="K23" s="23">
        <v>1235576</v>
      </c>
      <c r="L23" s="24">
        <v>490266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-52188</v>
      </c>
      <c r="E24" s="24">
        <v>-52188</v>
      </c>
      <c r="F24" s="29">
        <v>0</v>
      </c>
      <c r="G24" s="30">
        <v>-52088</v>
      </c>
      <c r="H24" s="31">
        <v>-52088</v>
      </c>
      <c r="I24" s="25">
        <v>-52188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2760598404</v>
      </c>
      <c r="D25" s="41">
        <f t="shared" ref="D25:L25" si="1">SUM(D15:D24)</f>
        <v>2845406901</v>
      </c>
      <c r="E25" s="42">
        <f t="shared" si="1"/>
        <v>2978255328</v>
      </c>
      <c r="F25" s="43">
        <f t="shared" si="1"/>
        <v>3358276437</v>
      </c>
      <c r="G25" s="41">
        <f t="shared" si="1"/>
        <v>3241609468</v>
      </c>
      <c r="H25" s="42">
        <f t="shared" si="1"/>
        <v>3241609468</v>
      </c>
      <c r="I25" s="44">
        <f t="shared" si="1"/>
        <v>3104015122</v>
      </c>
      <c r="J25" s="45">
        <f t="shared" si="1"/>
        <v>3576924731</v>
      </c>
      <c r="K25" s="41">
        <f t="shared" si="1"/>
        <v>3715982841</v>
      </c>
      <c r="L25" s="42">
        <f t="shared" si="1"/>
        <v>3873425206</v>
      </c>
    </row>
    <row r="26" spans="1:12" ht="13.5" x14ac:dyDescent="0.25">
      <c r="A26" s="33" t="s">
        <v>42</v>
      </c>
      <c r="B26" s="34" t="s">
        <v>19</v>
      </c>
      <c r="C26" s="35">
        <f>+C13+C25</f>
        <v>3154814862</v>
      </c>
      <c r="D26" s="35">
        <f t="shared" ref="D26:L26" si="2">+D13+D25</f>
        <v>3312084731</v>
      </c>
      <c r="E26" s="36">
        <f t="shared" si="2"/>
        <v>3382387740</v>
      </c>
      <c r="F26" s="37">
        <f t="shared" si="2"/>
        <v>4379019223</v>
      </c>
      <c r="G26" s="35">
        <f t="shared" si="2"/>
        <v>3824881708</v>
      </c>
      <c r="H26" s="36">
        <f t="shared" si="2"/>
        <v>3824881708</v>
      </c>
      <c r="I26" s="38">
        <f t="shared" si="2"/>
        <v>4143053849</v>
      </c>
      <c r="J26" s="39">
        <f t="shared" si="2"/>
        <v>4223217819</v>
      </c>
      <c r="K26" s="35">
        <f t="shared" si="2"/>
        <v>4538082852</v>
      </c>
      <c r="L26" s="36">
        <f t="shared" si="2"/>
        <v>4819757183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-134459</v>
      </c>
      <c r="D30" s="23">
        <v>75515227</v>
      </c>
      <c r="E30" s="24">
        <v>36659540</v>
      </c>
      <c r="F30" s="25">
        <v>19689739</v>
      </c>
      <c r="G30" s="23">
        <v>8570572</v>
      </c>
      <c r="H30" s="24">
        <v>8570572</v>
      </c>
      <c r="I30" s="26">
        <v>24912119</v>
      </c>
      <c r="J30" s="27">
        <v>15674184</v>
      </c>
      <c r="K30" s="23">
        <v>14656919</v>
      </c>
      <c r="L30" s="24">
        <v>330258</v>
      </c>
    </row>
    <row r="31" spans="1:12" ht="13.5" x14ac:dyDescent="0.25">
      <c r="A31" s="28" t="s">
        <v>47</v>
      </c>
      <c r="B31" s="22" t="s">
        <v>19</v>
      </c>
      <c r="C31" s="23">
        <v>5729973</v>
      </c>
      <c r="D31" s="23">
        <v>5915091</v>
      </c>
      <c r="E31" s="24">
        <v>6054131</v>
      </c>
      <c r="F31" s="25">
        <v>5915093</v>
      </c>
      <c r="G31" s="23">
        <v>6054132</v>
      </c>
      <c r="H31" s="24">
        <v>6054132</v>
      </c>
      <c r="I31" s="26">
        <v>6166057</v>
      </c>
      <c r="J31" s="27">
        <v>6054132</v>
      </c>
      <c r="K31" s="23">
        <v>6054132</v>
      </c>
      <c r="L31" s="24">
        <v>6054132</v>
      </c>
    </row>
    <row r="32" spans="1:12" ht="13.5" x14ac:dyDescent="0.25">
      <c r="A32" s="28" t="s">
        <v>48</v>
      </c>
      <c r="B32" s="22" t="s">
        <v>49</v>
      </c>
      <c r="C32" s="23">
        <v>135697316</v>
      </c>
      <c r="D32" s="23">
        <v>125354991</v>
      </c>
      <c r="E32" s="24">
        <v>137800629</v>
      </c>
      <c r="F32" s="25">
        <v>461272423</v>
      </c>
      <c r="G32" s="23">
        <v>333716785</v>
      </c>
      <c r="H32" s="24">
        <v>333716785</v>
      </c>
      <c r="I32" s="26">
        <v>160415929</v>
      </c>
      <c r="J32" s="27">
        <v>245293021</v>
      </c>
      <c r="K32" s="23">
        <v>261662716</v>
      </c>
      <c r="L32" s="24">
        <v>260478937</v>
      </c>
    </row>
    <row r="33" spans="1:12" ht="13.5" x14ac:dyDescent="0.25">
      <c r="A33" s="28" t="s">
        <v>50</v>
      </c>
      <c r="B33" s="22" t="s">
        <v>51</v>
      </c>
      <c r="C33" s="23">
        <v>12275602</v>
      </c>
      <c r="D33" s="23">
        <v>43548132</v>
      </c>
      <c r="E33" s="24">
        <v>52043587</v>
      </c>
      <c r="F33" s="25">
        <v>0</v>
      </c>
      <c r="G33" s="23">
        <v>987618</v>
      </c>
      <c r="H33" s="24">
        <v>987618</v>
      </c>
      <c r="I33" s="26">
        <v>62839169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46548549</v>
      </c>
      <c r="D34" s="23">
        <v>31415497</v>
      </c>
      <c r="E34" s="24">
        <v>37154104</v>
      </c>
      <c r="F34" s="25">
        <v>44308676</v>
      </c>
      <c r="G34" s="23">
        <v>26246747</v>
      </c>
      <c r="H34" s="24">
        <v>26246747</v>
      </c>
      <c r="I34" s="26">
        <v>54187529</v>
      </c>
      <c r="J34" s="27">
        <v>27910791</v>
      </c>
      <c r="K34" s="23">
        <v>29615457</v>
      </c>
      <c r="L34" s="24">
        <v>31387212</v>
      </c>
    </row>
    <row r="35" spans="1:12" ht="13.5" x14ac:dyDescent="0.25">
      <c r="A35" s="28" t="s">
        <v>27</v>
      </c>
      <c r="B35" s="22" t="s">
        <v>19</v>
      </c>
      <c r="C35" s="23">
        <v>21249262</v>
      </c>
      <c r="D35" s="23">
        <v>23130485</v>
      </c>
      <c r="E35" s="24">
        <v>4040383</v>
      </c>
      <c r="F35" s="25">
        <v>12166308</v>
      </c>
      <c r="G35" s="23">
        <v>13199682</v>
      </c>
      <c r="H35" s="24">
        <v>13199682</v>
      </c>
      <c r="I35" s="26">
        <v>49968682</v>
      </c>
      <c r="J35" s="27">
        <v>13199683</v>
      </c>
      <c r="K35" s="23">
        <v>13199683</v>
      </c>
      <c r="L35" s="24">
        <v>13199683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-131369</v>
      </c>
      <c r="E36" s="24">
        <v>-131369</v>
      </c>
      <c r="F36" s="25">
        <v>0</v>
      </c>
      <c r="G36" s="23">
        <v>0</v>
      </c>
      <c r="H36" s="24">
        <v>0</v>
      </c>
      <c r="I36" s="26">
        <v>-131369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221366243</v>
      </c>
      <c r="D37" s="35">
        <f t="shared" ref="D37:L37" si="3">SUM(D29:D36)</f>
        <v>304748054</v>
      </c>
      <c r="E37" s="36">
        <f t="shared" si="3"/>
        <v>273621005</v>
      </c>
      <c r="F37" s="37">
        <f t="shared" si="3"/>
        <v>543352239</v>
      </c>
      <c r="G37" s="35">
        <f t="shared" si="3"/>
        <v>388775536</v>
      </c>
      <c r="H37" s="36">
        <f t="shared" si="3"/>
        <v>388775536</v>
      </c>
      <c r="I37" s="38">
        <f t="shared" si="3"/>
        <v>358358116</v>
      </c>
      <c r="J37" s="39">
        <f t="shared" si="3"/>
        <v>308131811</v>
      </c>
      <c r="K37" s="35">
        <f t="shared" si="3"/>
        <v>325188907</v>
      </c>
      <c r="L37" s="36">
        <f t="shared" si="3"/>
        <v>311450222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116894419</v>
      </c>
      <c r="D39" s="23">
        <v>341618</v>
      </c>
      <c r="E39" s="24">
        <v>-9913104</v>
      </c>
      <c r="F39" s="25">
        <v>46804450</v>
      </c>
      <c r="G39" s="23">
        <v>10795846</v>
      </c>
      <c r="H39" s="24">
        <v>10795846</v>
      </c>
      <c r="I39" s="26">
        <v>-9960603</v>
      </c>
      <c r="J39" s="27">
        <v>118741170</v>
      </c>
      <c r="K39" s="23">
        <v>89006481</v>
      </c>
      <c r="L39" s="24">
        <v>480461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16905077</v>
      </c>
      <c r="E40" s="24">
        <v>13179915</v>
      </c>
      <c r="F40" s="25">
        <v>15931747</v>
      </c>
      <c r="G40" s="23">
        <v>11466767</v>
      </c>
      <c r="H40" s="24">
        <v>11466767</v>
      </c>
      <c r="I40" s="26">
        <v>15984546</v>
      </c>
      <c r="J40" s="27">
        <v>10696697</v>
      </c>
      <c r="K40" s="23">
        <v>9892259</v>
      </c>
      <c r="L40" s="24">
        <v>9045425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116894419</v>
      </c>
      <c r="D43" s="41">
        <f t="shared" ref="D43:L43" si="4">SUM(D39:D42)</f>
        <v>17246695</v>
      </c>
      <c r="E43" s="42">
        <f t="shared" si="4"/>
        <v>3266811</v>
      </c>
      <c r="F43" s="43">
        <f t="shared" si="4"/>
        <v>62736197</v>
      </c>
      <c r="G43" s="41">
        <f t="shared" si="4"/>
        <v>22262613</v>
      </c>
      <c r="H43" s="42">
        <f t="shared" si="4"/>
        <v>22262613</v>
      </c>
      <c r="I43" s="43">
        <f t="shared" si="4"/>
        <v>6023943</v>
      </c>
      <c r="J43" s="45">
        <f t="shared" si="4"/>
        <v>129437867</v>
      </c>
      <c r="K43" s="41">
        <f t="shared" si="4"/>
        <v>98898740</v>
      </c>
      <c r="L43" s="42">
        <f t="shared" si="4"/>
        <v>9525886</v>
      </c>
    </row>
    <row r="44" spans="1:12" ht="13.5" x14ac:dyDescent="0.25">
      <c r="A44" s="33" t="s">
        <v>61</v>
      </c>
      <c r="B44" s="34" t="s">
        <v>19</v>
      </c>
      <c r="C44" s="35">
        <f>+C37+C43</f>
        <v>338260662</v>
      </c>
      <c r="D44" s="35">
        <f t="shared" ref="D44:L44" si="5">+D37+D43</f>
        <v>321994749</v>
      </c>
      <c r="E44" s="36">
        <f t="shared" si="5"/>
        <v>276887816</v>
      </c>
      <c r="F44" s="37">
        <f t="shared" si="5"/>
        <v>606088436</v>
      </c>
      <c r="G44" s="35">
        <f t="shared" si="5"/>
        <v>411038149</v>
      </c>
      <c r="H44" s="36">
        <f t="shared" si="5"/>
        <v>411038149</v>
      </c>
      <c r="I44" s="38">
        <f t="shared" si="5"/>
        <v>364382059</v>
      </c>
      <c r="J44" s="39">
        <f t="shared" si="5"/>
        <v>437569678</v>
      </c>
      <c r="K44" s="35">
        <f t="shared" si="5"/>
        <v>424087647</v>
      </c>
      <c r="L44" s="36">
        <f t="shared" si="5"/>
        <v>320976108</v>
      </c>
    </row>
    <row r="45" spans="1:12" ht="13.5" x14ac:dyDescent="0.25">
      <c r="A45" s="47" t="s">
        <v>62</v>
      </c>
      <c r="B45" s="48" t="s">
        <v>63</v>
      </c>
      <c r="C45" s="49">
        <f>+C26-C44</f>
        <v>2816554200</v>
      </c>
      <c r="D45" s="49">
        <f t="shared" ref="D45:L45" si="6">+D26-D44</f>
        <v>2990089982</v>
      </c>
      <c r="E45" s="50">
        <f t="shared" si="6"/>
        <v>3105499924</v>
      </c>
      <c r="F45" s="51">
        <f t="shared" si="6"/>
        <v>3772930787</v>
      </c>
      <c r="G45" s="49">
        <f t="shared" si="6"/>
        <v>3413843559</v>
      </c>
      <c r="H45" s="50">
        <f t="shared" si="6"/>
        <v>3413843559</v>
      </c>
      <c r="I45" s="52">
        <f t="shared" si="6"/>
        <v>3778671790</v>
      </c>
      <c r="J45" s="53">
        <f t="shared" si="6"/>
        <v>3785648141</v>
      </c>
      <c r="K45" s="49">
        <f t="shared" si="6"/>
        <v>4113995205</v>
      </c>
      <c r="L45" s="50">
        <f t="shared" si="6"/>
        <v>4498781075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2819599736</v>
      </c>
      <c r="D47" s="23">
        <v>2990815406</v>
      </c>
      <c r="E47" s="24">
        <v>3105481475</v>
      </c>
      <c r="F47" s="25">
        <v>3772930785</v>
      </c>
      <c r="G47" s="23">
        <v>3413843557</v>
      </c>
      <c r="H47" s="24">
        <v>3413843557</v>
      </c>
      <c r="I47" s="26">
        <v>3778671699</v>
      </c>
      <c r="J47" s="27">
        <v>3785648141</v>
      </c>
      <c r="K47" s="23">
        <v>4113995203</v>
      </c>
      <c r="L47" s="24">
        <v>4498781071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2819599736</v>
      </c>
      <c r="D50" s="56">
        <f t="shared" ref="D50:L50" si="7">SUM(D47:D49)</f>
        <v>2990815406</v>
      </c>
      <c r="E50" s="57">
        <f t="shared" si="7"/>
        <v>3105481475</v>
      </c>
      <c r="F50" s="58">
        <f t="shared" si="7"/>
        <v>3772930785</v>
      </c>
      <c r="G50" s="56">
        <f t="shared" si="7"/>
        <v>3413843557</v>
      </c>
      <c r="H50" s="57">
        <f t="shared" si="7"/>
        <v>3413843557</v>
      </c>
      <c r="I50" s="59">
        <f t="shared" si="7"/>
        <v>3778671699</v>
      </c>
      <c r="J50" s="60">
        <f t="shared" si="7"/>
        <v>3785648141</v>
      </c>
      <c r="K50" s="56">
        <f t="shared" si="7"/>
        <v>4113995203</v>
      </c>
      <c r="L50" s="57">
        <f t="shared" si="7"/>
        <v>4498781071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50574628</v>
      </c>
      <c r="D6" s="23">
        <v>71012114</v>
      </c>
      <c r="E6" s="24">
        <v>132207463</v>
      </c>
      <c r="F6" s="25">
        <v>122704500</v>
      </c>
      <c r="G6" s="23">
        <v>122471619</v>
      </c>
      <c r="H6" s="24">
        <v>122471619</v>
      </c>
      <c r="I6" s="26">
        <v>111413030</v>
      </c>
      <c r="J6" s="27">
        <v>141160038</v>
      </c>
      <c r="K6" s="23">
        <v>227092222</v>
      </c>
      <c r="L6" s="24">
        <v>313184038</v>
      </c>
    </row>
    <row r="7" spans="1:12" ht="13.5" x14ac:dyDescent="0.25">
      <c r="A7" s="28" t="s">
        <v>22</v>
      </c>
      <c r="B7" s="22" t="s">
        <v>9</v>
      </c>
      <c r="C7" s="23">
        <v>24546798</v>
      </c>
      <c r="D7" s="23">
        <v>18302593</v>
      </c>
      <c r="E7" s="24">
        <v>22611313</v>
      </c>
      <c r="F7" s="25">
        <v>71808938</v>
      </c>
      <c r="G7" s="23">
        <v>72573195</v>
      </c>
      <c r="H7" s="24">
        <v>72573195</v>
      </c>
      <c r="I7" s="26">
        <v>25189338</v>
      </c>
      <c r="J7" s="27">
        <v>71712073</v>
      </c>
      <c r="K7" s="23">
        <v>83757373</v>
      </c>
      <c r="L7" s="24">
        <v>96300073</v>
      </c>
    </row>
    <row r="8" spans="1:12" ht="13.5" x14ac:dyDescent="0.25">
      <c r="A8" s="28" t="s">
        <v>23</v>
      </c>
      <c r="B8" s="22" t="s">
        <v>9</v>
      </c>
      <c r="C8" s="23">
        <v>45912243</v>
      </c>
      <c r="D8" s="23">
        <v>51043597</v>
      </c>
      <c r="E8" s="24">
        <v>53699599</v>
      </c>
      <c r="F8" s="25">
        <v>-32262766</v>
      </c>
      <c r="G8" s="23">
        <v>57747234</v>
      </c>
      <c r="H8" s="24">
        <v>57747234</v>
      </c>
      <c r="I8" s="26">
        <v>61583363</v>
      </c>
      <c r="J8" s="27">
        <v>43045935</v>
      </c>
      <c r="K8" s="23">
        <v>40470807</v>
      </c>
      <c r="L8" s="24">
        <v>37779795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1117099</v>
      </c>
      <c r="D10" s="23">
        <v>677335</v>
      </c>
      <c r="E10" s="24">
        <v>883782</v>
      </c>
      <c r="F10" s="25">
        <v>10896692</v>
      </c>
      <c r="G10" s="23">
        <v>10740742</v>
      </c>
      <c r="H10" s="24">
        <v>10740742</v>
      </c>
      <c r="I10" s="26">
        <v>968811</v>
      </c>
      <c r="J10" s="27">
        <v>883782</v>
      </c>
      <c r="K10" s="23">
        <v>883782</v>
      </c>
      <c r="L10" s="24">
        <v>883782</v>
      </c>
    </row>
    <row r="11" spans="1:12" ht="13.5" x14ac:dyDescent="0.25">
      <c r="A11" s="28" t="s">
        <v>27</v>
      </c>
      <c r="B11" s="22" t="s">
        <v>19</v>
      </c>
      <c r="C11" s="23">
        <v>246314717</v>
      </c>
      <c r="D11" s="23">
        <v>264250660</v>
      </c>
      <c r="E11" s="24">
        <v>266510434</v>
      </c>
      <c r="F11" s="29">
        <v>69877690</v>
      </c>
      <c r="G11" s="30">
        <v>70870902</v>
      </c>
      <c r="H11" s="31">
        <v>70870902</v>
      </c>
      <c r="I11" s="26">
        <v>281532151</v>
      </c>
      <c r="J11" s="32">
        <v>77764392</v>
      </c>
      <c r="K11" s="30">
        <v>117452688</v>
      </c>
      <c r="L11" s="31">
        <v>160126704</v>
      </c>
    </row>
    <row r="12" spans="1:12" ht="13.5" x14ac:dyDescent="0.25">
      <c r="A12" s="28" t="s">
        <v>28</v>
      </c>
      <c r="B12" s="22" t="s">
        <v>19</v>
      </c>
      <c r="C12" s="23">
        <v>-48129977</v>
      </c>
      <c r="D12" s="23">
        <v>-69409304</v>
      </c>
      <c r="E12" s="24">
        <v>-75524945</v>
      </c>
      <c r="F12" s="25">
        <v>0</v>
      </c>
      <c r="G12" s="23">
        <v>0</v>
      </c>
      <c r="H12" s="24">
        <v>0</v>
      </c>
      <c r="I12" s="26">
        <v>-74051626</v>
      </c>
      <c r="J12" s="27">
        <v>787028</v>
      </c>
      <c r="K12" s="23">
        <v>787028</v>
      </c>
      <c r="L12" s="24">
        <v>787028</v>
      </c>
    </row>
    <row r="13" spans="1:12" ht="13.5" x14ac:dyDescent="0.25">
      <c r="A13" s="33" t="s">
        <v>29</v>
      </c>
      <c r="B13" s="34" t="s">
        <v>19</v>
      </c>
      <c r="C13" s="35">
        <f>SUM(C6:C12)</f>
        <v>320335508</v>
      </c>
      <c r="D13" s="35">
        <f t="shared" ref="D13:L13" si="0">SUM(D6:D12)</f>
        <v>335876995</v>
      </c>
      <c r="E13" s="36">
        <f t="shared" si="0"/>
        <v>400387646</v>
      </c>
      <c r="F13" s="37">
        <f t="shared" si="0"/>
        <v>243025054</v>
      </c>
      <c r="G13" s="35">
        <f t="shared" si="0"/>
        <v>334403692</v>
      </c>
      <c r="H13" s="36">
        <f t="shared" si="0"/>
        <v>334403692</v>
      </c>
      <c r="I13" s="38">
        <f t="shared" si="0"/>
        <v>406635067</v>
      </c>
      <c r="J13" s="39">
        <f t="shared" si="0"/>
        <v>335353248</v>
      </c>
      <c r="K13" s="35">
        <f t="shared" si="0"/>
        <v>470443900</v>
      </c>
      <c r="L13" s="36">
        <f t="shared" si="0"/>
        <v>609061420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102284132</v>
      </c>
      <c r="D16" s="23">
        <v>105352656</v>
      </c>
      <c r="E16" s="24">
        <v>108993751</v>
      </c>
      <c r="F16" s="25">
        <v>102284133</v>
      </c>
      <c r="G16" s="23">
        <v>102284133</v>
      </c>
      <c r="H16" s="24">
        <v>102284133</v>
      </c>
      <c r="I16" s="26">
        <v>108993751</v>
      </c>
      <c r="J16" s="27">
        <v>108993753</v>
      </c>
      <c r="K16" s="23">
        <v>108993753</v>
      </c>
      <c r="L16" s="24">
        <v>108993753</v>
      </c>
    </row>
    <row r="17" spans="1:12" ht="13.5" x14ac:dyDescent="0.25">
      <c r="A17" s="28" t="s">
        <v>33</v>
      </c>
      <c r="B17" s="22" t="s">
        <v>34</v>
      </c>
      <c r="C17" s="23">
        <v>682478600</v>
      </c>
      <c r="D17" s="23">
        <v>745271836</v>
      </c>
      <c r="E17" s="24">
        <v>793965656</v>
      </c>
      <c r="F17" s="29">
        <v>858642462</v>
      </c>
      <c r="G17" s="30">
        <v>885184345</v>
      </c>
      <c r="H17" s="31">
        <v>885184345</v>
      </c>
      <c r="I17" s="26">
        <v>881397773</v>
      </c>
      <c r="J17" s="32">
        <v>794576509</v>
      </c>
      <c r="K17" s="30">
        <v>818025445</v>
      </c>
      <c r="L17" s="31">
        <v>839194297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2066400</v>
      </c>
      <c r="D20" s="23">
        <v>2066400</v>
      </c>
      <c r="E20" s="24">
        <v>2066400</v>
      </c>
      <c r="F20" s="25">
        <v>2066400</v>
      </c>
      <c r="G20" s="23">
        <v>2066400</v>
      </c>
      <c r="H20" s="24">
        <v>2066400</v>
      </c>
      <c r="I20" s="26">
        <v>2066400</v>
      </c>
      <c r="J20" s="27">
        <v>2066400</v>
      </c>
      <c r="K20" s="23">
        <v>2066400</v>
      </c>
      <c r="L20" s="24">
        <v>2066400</v>
      </c>
    </row>
    <row r="21" spans="1:12" ht="13.5" x14ac:dyDescent="0.25">
      <c r="A21" s="28" t="s">
        <v>38</v>
      </c>
      <c r="B21" s="22" t="s">
        <v>19</v>
      </c>
      <c r="C21" s="23">
        <v>1615333</v>
      </c>
      <c r="D21" s="23">
        <v>1333746</v>
      </c>
      <c r="E21" s="24">
        <v>1040552</v>
      </c>
      <c r="F21" s="25">
        <v>2232595</v>
      </c>
      <c r="G21" s="23">
        <v>2441732</v>
      </c>
      <c r="H21" s="24">
        <v>2441732</v>
      </c>
      <c r="I21" s="26">
        <v>732359</v>
      </c>
      <c r="J21" s="27">
        <v>1052656</v>
      </c>
      <c r="K21" s="23">
        <v>1052656</v>
      </c>
      <c r="L21" s="24">
        <v>1052656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788444465</v>
      </c>
      <c r="D25" s="41">
        <f t="shared" ref="D25:L25" si="1">SUM(D15:D24)</f>
        <v>854024638</v>
      </c>
      <c r="E25" s="42">
        <f t="shared" si="1"/>
        <v>906066359</v>
      </c>
      <c r="F25" s="43">
        <f t="shared" si="1"/>
        <v>965225590</v>
      </c>
      <c r="G25" s="41">
        <f t="shared" si="1"/>
        <v>991976610</v>
      </c>
      <c r="H25" s="42">
        <f t="shared" si="1"/>
        <v>991976610</v>
      </c>
      <c r="I25" s="44">
        <f t="shared" si="1"/>
        <v>993190283</v>
      </c>
      <c r="J25" s="45">
        <f t="shared" si="1"/>
        <v>906689318</v>
      </c>
      <c r="K25" s="41">
        <f t="shared" si="1"/>
        <v>930138254</v>
      </c>
      <c r="L25" s="42">
        <f t="shared" si="1"/>
        <v>951307106</v>
      </c>
    </row>
    <row r="26" spans="1:12" ht="13.5" x14ac:dyDescent="0.25">
      <c r="A26" s="33" t="s">
        <v>42</v>
      </c>
      <c r="B26" s="34" t="s">
        <v>19</v>
      </c>
      <c r="C26" s="35">
        <f>+C13+C25</f>
        <v>1108779973</v>
      </c>
      <c r="D26" s="35">
        <f t="shared" ref="D26:L26" si="2">+D13+D25</f>
        <v>1189901633</v>
      </c>
      <c r="E26" s="36">
        <f t="shared" si="2"/>
        <v>1306454005</v>
      </c>
      <c r="F26" s="37">
        <f t="shared" si="2"/>
        <v>1208250644</v>
      </c>
      <c r="G26" s="35">
        <f t="shared" si="2"/>
        <v>1326380302</v>
      </c>
      <c r="H26" s="36">
        <f t="shared" si="2"/>
        <v>1326380302</v>
      </c>
      <c r="I26" s="38">
        <f t="shared" si="2"/>
        <v>1399825350</v>
      </c>
      <c r="J26" s="39">
        <f t="shared" si="2"/>
        <v>1242042566</v>
      </c>
      <c r="K26" s="35">
        <f t="shared" si="2"/>
        <v>1400582154</v>
      </c>
      <c r="L26" s="36">
        <f t="shared" si="2"/>
        <v>1560368526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4557495</v>
      </c>
      <c r="D31" s="23">
        <v>4684058</v>
      </c>
      <c r="E31" s="24">
        <v>5461996</v>
      </c>
      <c r="F31" s="25">
        <v>4503509</v>
      </c>
      <c r="G31" s="23">
        <v>4503509</v>
      </c>
      <c r="H31" s="24">
        <v>4503509</v>
      </c>
      <c r="I31" s="26">
        <v>5731907</v>
      </c>
      <c r="J31" s="27">
        <v>5510934</v>
      </c>
      <c r="K31" s="23">
        <v>5510934</v>
      </c>
      <c r="L31" s="24">
        <v>5510934</v>
      </c>
    </row>
    <row r="32" spans="1:12" ht="13.5" x14ac:dyDescent="0.25">
      <c r="A32" s="28" t="s">
        <v>48</v>
      </c>
      <c r="B32" s="22" t="s">
        <v>49</v>
      </c>
      <c r="C32" s="23">
        <v>60998360</v>
      </c>
      <c r="D32" s="23">
        <v>44018845</v>
      </c>
      <c r="E32" s="24">
        <v>81582483</v>
      </c>
      <c r="F32" s="25">
        <v>107808239</v>
      </c>
      <c r="G32" s="23">
        <v>112045252</v>
      </c>
      <c r="H32" s="24">
        <v>112045252</v>
      </c>
      <c r="I32" s="26">
        <v>48827736</v>
      </c>
      <c r="J32" s="27">
        <v>103533958</v>
      </c>
      <c r="K32" s="23">
        <v>134049350</v>
      </c>
      <c r="L32" s="24">
        <v>175384982</v>
      </c>
    </row>
    <row r="33" spans="1:12" ht="13.5" x14ac:dyDescent="0.25">
      <c r="A33" s="28" t="s">
        <v>50</v>
      </c>
      <c r="B33" s="22" t="s">
        <v>51</v>
      </c>
      <c r="C33" s="23">
        <v>10202846</v>
      </c>
      <c r="D33" s="23">
        <v>7472127</v>
      </c>
      <c r="E33" s="24">
        <v>7858557</v>
      </c>
      <c r="F33" s="25">
        <v>6506464</v>
      </c>
      <c r="G33" s="23">
        <v>6506464</v>
      </c>
      <c r="H33" s="24">
        <v>6506464</v>
      </c>
      <c r="I33" s="26">
        <v>-5267688</v>
      </c>
      <c r="J33" s="27">
        <v>23233561</v>
      </c>
      <c r="K33" s="23">
        <v>23233561</v>
      </c>
      <c r="L33" s="24">
        <v>23233561</v>
      </c>
    </row>
    <row r="34" spans="1:12" ht="13.5" x14ac:dyDescent="0.25">
      <c r="A34" s="28" t="s">
        <v>52</v>
      </c>
      <c r="B34" s="22" t="s">
        <v>19</v>
      </c>
      <c r="C34" s="23">
        <v>28794224</v>
      </c>
      <c r="D34" s="23">
        <v>27370050</v>
      </c>
      <c r="E34" s="24">
        <v>26410061</v>
      </c>
      <c r="F34" s="25">
        <v>3342715</v>
      </c>
      <c r="G34" s="23">
        <v>3342715</v>
      </c>
      <c r="H34" s="24">
        <v>3342715</v>
      </c>
      <c r="I34" s="26">
        <v>26410061</v>
      </c>
      <c r="J34" s="27">
        <v>12483000</v>
      </c>
      <c r="K34" s="23">
        <v>12483000</v>
      </c>
      <c r="L34" s="24">
        <v>12483000</v>
      </c>
    </row>
    <row r="35" spans="1:12" ht="13.5" x14ac:dyDescent="0.25">
      <c r="A35" s="28" t="s">
        <v>27</v>
      </c>
      <c r="B35" s="22" t="s">
        <v>19</v>
      </c>
      <c r="C35" s="23">
        <v>201227406</v>
      </c>
      <c r="D35" s="23">
        <v>203144095</v>
      </c>
      <c r="E35" s="24">
        <v>202523443</v>
      </c>
      <c r="F35" s="25">
        <v>65919917</v>
      </c>
      <c r="G35" s="23">
        <v>65919917</v>
      </c>
      <c r="H35" s="24">
        <v>65919917</v>
      </c>
      <c r="I35" s="26">
        <v>204115223</v>
      </c>
      <c r="J35" s="27">
        <v>46808831</v>
      </c>
      <c r="K35" s="23">
        <v>85212155</v>
      </c>
      <c r="L35" s="24">
        <v>125308451</v>
      </c>
    </row>
    <row r="36" spans="1:12" ht="13.5" x14ac:dyDescent="0.25">
      <c r="A36" s="28" t="s">
        <v>53</v>
      </c>
      <c r="B36" s="22" t="s">
        <v>19</v>
      </c>
      <c r="C36" s="23">
        <v>-1105134</v>
      </c>
      <c r="D36" s="23">
        <v>-440317</v>
      </c>
      <c r="E36" s="24">
        <v>-571703</v>
      </c>
      <c r="F36" s="25">
        <v>0</v>
      </c>
      <c r="G36" s="23">
        <v>0</v>
      </c>
      <c r="H36" s="24">
        <v>0</v>
      </c>
      <c r="I36" s="26">
        <v>-571703</v>
      </c>
      <c r="J36" s="27">
        <v>5180136</v>
      </c>
      <c r="K36" s="23">
        <v>5180136</v>
      </c>
      <c r="L36" s="24">
        <v>5180136</v>
      </c>
    </row>
    <row r="37" spans="1:12" ht="13.5" x14ac:dyDescent="0.25">
      <c r="A37" s="33" t="s">
        <v>54</v>
      </c>
      <c r="B37" s="34" t="s">
        <v>19</v>
      </c>
      <c r="C37" s="35">
        <f>SUM(C29:C36)</f>
        <v>304675197</v>
      </c>
      <c r="D37" s="35">
        <f t="shared" ref="D37:L37" si="3">SUM(D29:D36)</f>
        <v>286248858</v>
      </c>
      <c r="E37" s="36">
        <f t="shared" si="3"/>
        <v>323264837</v>
      </c>
      <c r="F37" s="37">
        <f t="shared" si="3"/>
        <v>188080844</v>
      </c>
      <c r="G37" s="35">
        <f t="shared" si="3"/>
        <v>192317857</v>
      </c>
      <c r="H37" s="36">
        <f t="shared" si="3"/>
        <v>192317857</v>
      </c>
      <c r="I37" s="38">
        <f t="shared" si="3"/>
        <v>279245536</v>
      </c>
      <c r="J37" s="39">
        <f t="shared" si="3"/>
        <v>196750420</v>
      </c>
      <c r="K37" s="35">
        <f t="shared" si="3"/>
        <v>265669136</v>
      </c>
      <c r="L37" s="36">
        <f t="shared" si="3"/>
        <v>347101064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25607999</v>
      </c>
      <c r="K39" s="23">
        <v>25607999</v>
      </c>
      <c r="L39" s="24">
        <v>25607999</v>
      </c>
    </row>
    <row r="40" spans="1:12" ht="13.5" x14ac:dyDescent="0.25">
      <c r="A40" s="28" t="s">
        <v>52</v>
      </c>
      <c r="B40" s="22" t="s">
        <v>57</v>
      </c>
      <c r="C40" s="23">
        <v>12551112</v>
      </c>
      <c r="D40" s="23">
        <v>14115107</v>
      </c>
      <c r="E40" s="24">
        <v>10322107</v>
      </c>
      <c r="F40" s="25">
        <v>21832550</v>
      </c>
      <c r="G40" s="23">
        <v>21832550</v>
      </c>
      <c r="H40" s="24">
        <v>21832550</v>
      </c>
      <c r="I40" s="26">
        <v>10322107</v>
      </c>
      <c r="J40" s="27">
        <v>15048542</v>
      </c>
      <c r="K40" s="23">
        <v>15048542</v>
      </c>
      <c r="L40" s="24">
        <v>15048542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10995364</v>
      </c>
      <c r="D42" s="23">
        <v>10995364</v>
      </c>
      <c r="E42" s="24">
        <v>10995364</v>
      </c>
      <c r="F42" s="25">
        <v>23136679</v>
      </c>
      <c r="G42" s="23">
        <v>23136679</v>
      </c>
      <c r="H42" s="24">
        <v>23136679</v>
      </c>
      <c r="I42" s="26">
        <v>10995364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23546476</v>
      </c>
      <c r="D43" s="41">
        <f t="shared" ref="D43:L43" si="4">SUM(D39:D42)</f>
        <v>25110471</v>
      </c>
      <c r="E43" s="42">
        <f t="shared" si="4"/>
        <v>21317471</v>
      </c>
      <c r="F43" s="43">
        <f t="shared" si="4"/>
        <v>44969229</v>
      </c>
      <c r="G43" s="41">
        <f t="shared" si="4"/>
        <v>44969229</v>
      </c>
      <c r="H43" s="42">
        <f t="shared" si="4"/>
        <v>44969229</v>
      </c>
      <c r="I43" s="43">
        <f t="shared" si="4"/>
        <v>21317471</v>
      </c>
      <c r="J43" s="45">
        <f t="shared" si="4"/>
        <v>40656541</v>
      </c>
      <c r="K43" s="41">
        <f t="shared" si="4"/>
        <v>40656541</v>
      </c>
      <c r="L43" s="42">
        <f t="shared" si="4"/>
        <v>40656541</v>
      </c>
    </row>
    <row r="44" spans="1:12" ht="13.5" x14ac:dyDescent="0.25">
      <c r="A44" s="33" t="s">
        <v>61</v>
      </c>
      <c r="B44" s="34" t="s">
        <v>19</v>
      </c>
      <c r="C44" s="35">
        <f>+C37+C43</f>
        <v>328221673</v>
      </c>
      <c r="D44" s="35">
        <f t="shared" ref="D44:L44" si="5">+D37+D43</f>
        <v>311359329</v>
      </c>
      <c r="E44" s="36">
        <f t="shared" si="5"/>
        <v>344582308</v>
      </c>
      <c r="F44" s="37">
        <f t="shared" si="5"/>
        <v>233050073</v>
      </c>
      <c r="G44" s="35">
        <f t="shared" si="5"/>
        <v>237287086</v>
      </c>
      <c r="H44" s="36">
        <f t="shared" si="5"/>
        <v>237287086</v>
      </c>
      <c r="I44" s="38">
        <f t="shared" si="5"/>
        <v>300563007</v>
      </c>
      <c r="J44" s="39">
        <f t="shared" si="5"/>
        <v>237406961</v>
      </c>
      <c r="K44" s="35">
        <f t="shared" si="5"/>
        <v>306325677</v>
      </c>
      <c r="L44" s="36">
        <f t="shared" si="5"/>
        <v>387757605</v>
      </c>
    </row>
    <row r="45" spans="1:12" ht="13.5" x14ac:dyDescent="0.25">
      <c r="A45" s="47" t="s">
        <v>62</v>
      </c>
      <c r="B45" s="48" t="s">
        <v>63</v>
      </c>
      <c r="C45" s="49">
        <f>+C26-C44</f>
        <v>780558300</v>
      </c>
      <c r="D45" s="49">
        <f t="shared" ref="D45:L45" si="6">+D26-D44</f>
        <v>878542304</v>
      </c>
      <c r="E45" s="50">
        <f t="shared" si="6"/>
        <v>961871697</v>
      </c>
      <c r="F45" s="51">
        <f t="shared" si="6"/>
        <v>975200571</v>
      </c>
      <c r="G45" s="49">
        <f t="shared" si="6"/>
        <v>1089093216</v>
      </c>
      <c r="H45" s="50">
        <f t="shared" si="6"/>
        <v>1089093216</v>
      </c>
      <c r="I45" s="52">
        <f t="shared" si="6"/>
        <v>1099262343</v>
      </c>
      <c r="J45" s="53">
        <f t="shared" si="6"/>
        <v>1004635605</v>
      </c>
      <c r="K45" s="49">
        <f t="shared" si="6"/>
        <v>1094256477</v>
      </c>
      <c r="L45" s="50">
        <f t="shared" si="6"/>
        <v>1172610921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780558306</v>
      </c>
      <c r="D47" s="23">
        <v>880931562</v>
      </c>
      <c r="E47" s="24">
        <v>961871700</v>
      </c>
      <c r="F47" s="25">
        <v>975200573</v>
      </c>
      <c r="G47" s="23">
        <v>1089093218</v>
      </c>
      <c r="H47" s="24">
        <v>1089093218</v>
      </c>
      <c r="I47" s="26">
        <v>1099309575</v>
      </c>
      <c r="J47" s="27">
        <v>1004635605</v>
      </c>
      <c r="K47" s="23">
        <v>1094256477</v>
      </c>
      <c r="L47" s="24">
        <v>1172610921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780558306</v>
      </c>
      <c r="D50" s="56">
        <f t="shared" ref="D50:L50" si="7">SUM(D47:D49)</f>
        <v>880931562</v>
      </c>
      <c r="E50" s="57">
        <f t="shared" si="7"/>
        <v>961871700</v>
      </c>
      <c r="F50" s="58">
        <f t="shared" si="7"/>
        <v>975200573</v>
      </c>
      <c r="G50" s="56">
        <f t="shared" si="7"/>
        <v>1089093218</v>
      </c>
      <c r="H50" s="57">
        <f t="shared" si="7"/>
        <v>1089093218</v>
      </c>
      <c r="I50" s="59">
        <f t="shared" si="7"/>
        <v>1099309575</v>
      </c>
      <c r="J50" s="60">
        <f t="shared" si="7"/>
        <v>1004635605</v>
      </c>
      <c r="K50" s="56">
        <f t="shared" si="7"/>
        <v>1094256477</v>
      </c>
      <c r="L50" s="57">
        <f t="shared" si="7"/>
        <v>1172610921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160472346</v>
      </c>
      <c r="D6" s="23">
        <v>166415420</v>
      </c>
      <c r="E6" s="24">
        <v>182289841</v>
      </c>
      <c r="F6" s="25">
        <v>239488096</v>
      </c>
      <c r="G6" s="23">
        <v>196295104</v>
      </c>
      <c r="H6" s="24">
        <v>196295104</v>
      </c>
      <c r="I6" s="26">
        <v>203618712</v>
      </c>
      <c r="J6" s="27">
        <v>236450956</v>
      </c>
      <c r="K6" s="23">
        <v>248357932</v>
      </c>
      <c r="L6" s="24">
        <v>266991115</v>
      </c>
    </row>
    <row r="7" spans="1:12" ht="13.5" x14ac:dyDescent="0.25">
      <c r="A7" s="28" t="s">
        <v>22</v>
      </c>
      <c r="B7" s="22" t="s">
        <v>9</v>
      </c>
      <c r="C7" s="23">
        <v>5517205</v>
      </c>
      <c r="D7" s="23">
        <v>12156727</v>
      </c>
      <c r="E7" s="24">
        <v>8098482</v>
      </c>
      <c r="F7" s="25">
        <v>11369908</v>
      </c>
      <c r="G7" s="23">
        <v>5942983</v>
      </c>
      <c r="H7" s="24">
        <v>5942983</v>
      </c>
      <c r="I7" s="26">
        <v>10112652</v>
      </c>
      <c r="J7" s="27">
        <v>9591536</v>
      </c>
      <c r="K7" s="23">
        <v>8969003</v>
      </c>
      <c r="L7" s="24">
        <v>9381577</v>
      </c>
    </row>
    <row r="8" spans="1:12" ht="13.5" x14ac:dyDescent="0.25">
      <c r="A8" s="28" t="s">
        <v>23</v>
      </c>
      <c r="B8" s="22" t="s">
        <v>9</v>
      </c>
      <c r="C8" s="23">
        <v>21914765</v>
      </c>
      <c r="D8" s="23">
        <v>43892836</v>
      </c>
      <c r="E8" s="24">
        <v>19971555</v>
      </c>
      <c r="F8" s="25">
        <v>32272460</v>
      </c>
      <c r="G8" s="23">
        <v>44715212</v>
      </c>
      <c r="H8" s="24">
        <v>44715212</v>
      </c>
      <c r="I8" s="26">
        <v>52518415</v>
      </c>
      <c r="J8" s="27">
        <v>49553662</v>
      </c>
      <c r="K8" s="23">
        <v>45589823</v>
      </c>
      <c r="L8" s="24">
        <v>41269766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117914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5971718</v>
      </c>
      <c r="D10" s="23">
        <v>5437013</v>
      </c>
      <c r="E10" s="24">
        <v>5713234</v>
      </c>
      <c r="F10" s="25">
        <v>3943834</v>
      </c>
      <c r="G10" s="23">
        <v>5934617</v>
      </c>
      <c r="H10" s="24">
        <v>5934617</v>
      </c>
      <c r="I10" s="26">
        <v>5054644</v>
      </c>
      <c r="J10" s="27">
        <v>6261296</v>
      </c>
      <c r="K10" s="23">
        <v>6549316</v>
      </c>
      <c r="L10" s="24">
        <v>6850583</v>
      </c>
    </row>
    <row r="11" spans="1:12" ht="13.5" x14ac:dyDescent="0.25">
      <c r="A11" s="28" t="s">
        <v>27</v>
      </c>
      <c r="B11" s="22" t="s">
        <v>19</v>
      </c>
      <c r="C11" s="23">
        <v>-3643459</v>
      </c>
      <c r="D11" s="23">
        <v>11754915</v>
      </c>
      <c r="E11" s="24">
        <v>17722029</v>
      </c>
      <c r="F11" s="29">
        <v>19247250</v>
      </c>
      <c r="G11" s="30">
        <v>24661577</v>
      </c>
      <c r="H11" s="31">
        <v>24661577</v>
      </c>
      <c r="I11" s="26">
        <v>9250092</v>
      </c>
      <c r="J11" s="32">
        <v>20465476</v>
      </c>
      <c r="K11" s="30">
        <v>21406893</v>
      </c>
      <c r="L11" s="31">
        <v>22391606</v>
      </c>
    </row>
    <row r="12" spans="1:12" ht="13.5" x14ac:dyDescent="0.25">
      <c r="A12" s="28" t="s">
        <v>28</v>
      </c>
      <c r="B12" s="22" t="s">
        <v>19</v>
      </c>
      <c r="C12" s="23">
        <v>2558</v>
      </c>
      <c r="D12" s="23">
        <v>-58582</v>
      </c>
      <c r="E12" s="24">
        <v>1633611</v>
      </c>
      <c r="F12" s="25">
        <v>0</v>
      </c>
      <c r="G12" s="23">
        <v>1631053</v>
      </c>
      <c r="H12" s="24">
        <v>1631053</v>
      </c>
      <c r="I12" s="26">
        <v>3033525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190235133</v>
      </c>
      <c r="D13" s="35">
        <f t="shared" ref="D13:L13" si="0">SUM(D6:D12)</f>
        <v>239716243</v>
      </c>
      <c r="E13" s="36">
        <f t="shared" si="0"/>
        <v>235428752</v>
      </c>
      <c r="F13" s="37">
        <f t="shared" si="0"/>
        <v>306321548</v>
      </c>
      <c r="G13" s="35">
        <f t="shared" si="0"/>
        <v>279180546</v>
      </c>
      <c r="H13" s="36">
        <f t="shared" si="0"/>
        <v>279180546</v>
      </c>
      <c r="I13" s="38">
        <f t="shared" si="0"/>
        <v>283588040</v>
      </c>
      <c r="J13" s="39">
        <f t="shared" si="0"/>
        <v>322322926</v>
      </c>
      <c r="K13" s="35">
        <f t="shared" si="0"/>
        <v>330872967</v>
      </c>
      <c r="L13" s="36">
        <f t="shared" si="0"/>
        <v>346884647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22874295</v>
      </c>
      <c r="D16" s="23">
        <v>22905262</v>
      </c>
      <c r="E16" s="24">
        <v>23722794</v>
      </c>
      <c r="F16" s="25">
        <v>22812327</v>
      </c>
      <c r="G16" s="23">
        <v>23564370</v>
      </c>
      <c r="H16" s="24">
        <v>23564370</v>
      </c>
      <c r="I16" s="26">
        <v>26172280</v>
      </c>
      <c r="J16" s="27">
        <v>23432777</v>
      </c>
      <c r="K16" s="23">
        <v>24510684</v>
      </c>
      <c r="L16" s="24">
        <v>25638176</v>
      </c>
    </row>
    <row r="17" spans="1:12" ht="13.5" x14ac:dyDescent="0.25">
      <c r="A17" s="28" t="s">
        <v>33</v>
      </c>
      <c r="B17" s="22" t="s">
        <v>34</v>
      </c>
      <c r="C17" s="23">
        <v>320520407</v>
      </c>
      <c r="D17" s="23">
        <v>311091989</v>
      </c>
      <c r="E17" s="24">
        <v>333622176</v>
      </c>
      <c r="F17" s="29">
        <v>358667589</v>
      </c>
      <c r="G17" s="30">
        <v>359938369</v>
      </c>
      <c r="H17" s="31">
        <v>359938369</v>
      </c>
      <c r="I17" s="26">
        <v>356488176</v>
      </c>
      <c r="J17" s="32">
        <v>371030975</v>
      </c>
      <c r="K17" s="30">
        <v>388098400</v>
      </c>
      <c r="L17" s="31">
        <v>405950928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4808819</v>
      </c>
      <c r="F20" s="25">
        <v>4808819</v>
      </c>
      <c r="G20" s="23">
        <v>4808819</v>
      </c>
      <c r="H20" s="24">
        <v>4808819</v>
      </c>
      <c r="I20" s="26">
        <v>4808819</v>
      </c>
      <c r="J20" s="27">
        <v>4808819</v>
      </c>
      <c r="K20" s="23">
        <v>5030025</v>
      </c>
      <c r="L20" s="24">
        <v>5261406</v>
      </c>
    </row>
    <row r="21" spans="1:12" ht="13.5" x14ac:dyDescent="0.25">
      <c r="A21" s="28" t="s">
        <v>38</v>
      </c>
      <c r="B21" s="22" t="s">
        <v>19</v>
      </c>
      <c r="C21" s="23">
        <v>4372165</v>
      </c>
      <c r="D21" s="23">
        <v>3546231</v>
      </c>
      <c r="E21" s="24">
        <v>3414816</v>
      </c>
      <c r="F21" s="25">
        <v>3284558</v>
      </c>
      <c r="G21" s="23">
        <v>3080040</v>
      </c>
      <c r="H21" s="24">
        <v>3080040</v>
      </c>
      <c r="I21" s="26">
        <v>3114971</v>
      </c>
      <c r="J21" s="27">
        <v>2814469</v>
      </c>
      <c r="K21" s="23">
        <v>2943935</v>
      </c>
      <c r="L21" s="24">
        <v>3079354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347766867</v>
      </c>
      <c r="D25" s="41">
        <f t="shared" ref="D25:L25" si="1">SUM(D15:D24)</f>
        <v>337543482</v>
      </c>
      <c r="E25" s="42">
        <f t="shared" si="1"/>
        <v>365568605</v>
      </c>
      <c r="F25" s="43">
        <f t="shared" si="1"/>
        <v>389573293</v>
      </c>
      <c r="G25" s="41">
        <f t="shared" si="1"/>
        <v>391391598</v>
      </c>
      <c r="H25" s="42">
        <f t="shared" si="1"/>
        <v>391391598</v>
      </c>
      <c r="I25" s="44">
        <f t="shared" si="1"/>
        <v>390584246</v>
      </c>
      <c r="J25" s="45">
        <f t="shared" si="1"/>
        <v>402087040</v>
      </c>
      <c r="K25" s="41">
        <f t="shared" si="1"/>
        <v>420583044</v>
      </c>
      <c r="L25" s="42">
        <f t="shared" si="1"/>
        <v>439929864</v>
      </c>
    </row>
    <row r="26" spans="1:12" ht="13.5" x14ac:dyDescent="0.25">
      <c r="A26" s="33" t="s">
        <v>42</v>
      </c>
      <c r="B26" s="34" t="s">
        <v>19</v>
      </c>
      <c r="C26" s="35">
        <f>+C13+C25</f>
        <v>538002000</v>
      </c>
      <c r="D26" s="35">
        <f t="shared" ref="D26:L26" si="2">+D13+D25</f>
        <v>577259725</v>
      </c>
      <c r="E26" s="36">
        <f t="shared" si="2"/>
        <v>600997357</v>
      </c>
      <c r="F26" s="37">
        <f t="shared" si="2"/>
        <v>695894841</v>
      </c>
      <c r="G26" s="35">
        <f t="shared" si="2"/>
        <v>670572144</v>
      </c>
      <c r="H26" s="36">
        <f t="shared" si="2"/>
        <v>670572144</v>
      </c>
      <c r="I26" s="38">
        <f t="shared" si="2"/>
        <v>674172286</v>
      </c>
      <c r="J26" s="39">
        <f t="shared" si="2"/>
        <v>724409966</v>
      </c>
      <c r="K26" s="35">
        <f t="shared" si="2"/>
        <v>751456011</v>
      </c>
      <c r="L26" s="36">
        <f t="shared" si="2"/>
        <v>786814511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-250839</v>
      </c>
      <c r="D31" s="23">
        <v>-250890</v>
      </c>
      <c r="E31" s="24">
        <v>-246658</v>
      </c>
      <c r="F31" s="25">
        <v>0</v>
      </c>
      <c r="G31" s="23">
        <v>0</v>
      </c>
      <c r="H31" s="24">
        <v>0</v>
      </c>
      <c r="I31" s="26">
        <v>-170054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31814607</v>
      </c>
      <c r="D32" s="23">
        <v>30448517</v>
      </c>
      <c r="E32" s="24">
        <v>21889747</v>
      </c>
      <c r="F32" s="25">
        <v>17659354</v>
      </c>
      <c r="G32" s="23">
        <v>20737333</v>
      </c>
      <c r="H32" s="24">
        <v>20737333</v>
      </c>
      <c r="I32" s="26">
        <v>17914486</v>
      </c>
      <c r="J32" s="27">
        <v>16171341</v>
      </c>
      <c r="K32" s="23">
        <v>16915223</v>
      </c>
      <c r="L32" s="24">
        <v>17693322</v>
      </c>
    </row>
    <row r="33" spans="1:12" ht="13.5" x14ac:dyDescent="0.25">
      <c r="A33" s="28" t="s">
        <v>50</v>
      </c>
      <c r="B33" s="22" t="s">
        <v>51</v>
      </c>
      <c r="C33" s="23">
        <v>3826271</v>
      </c>
      <c r="D33" s="23">
        <v>607546</v>
      </c>
      <c r="E33" s="24">
        <v>5521987</v>
      </c>
      <c r="F33" s="25">
        <v>21817715</v>
      </c>
      <c r="G33" s="23">
        <v>607555</v>
      </c>
      <c r="H33" s="24">
        <v>607555</v>
      </c>
      <c r="I33" s="26">
        <v>2034346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-6477909</v>
      </c>
      <c r="D35" s="23">
        <v>6693320</v>
      </c>
      <c r="E35" s="24">
        <v>12749804</v>
      </c>
      <c r="F35" s="25">
        <v>1408522</v>
      </c>
      <c r="G35" s="23">
        <v>1861033</v>
      </c>
      <c r="H35" s="24">
        <v>1861033</v>
      </c>
      <c r="I35" s="26">
        <v>7718472</v>
      </c>
      <c r="J35" s="27">
        <v>2123765</v>
      </c>
      <c r="K35" s="23">
        <v>2221459</v>
      </c>
      <c r="L35" s="24">
        <v>2323646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28912130</v>
      </c>
      <c r="D37" s="35">
        <f t="shared" ref="D37:L37" si="3">SUM(D29:D36)</f>
        <v>37498493</v>
      </c>
      <c r="E37" s="36">
        <f t="shared" si="3"/>
        <v>39914880</v>
      </c>
      <c r="F37" s="37">
        <f t="shared" si="3"/>
        <v>40885591</v>
      </c>
      <c r="G37" s="35">
        <f t="shared" si="3"/>
        <v>23205921</v>
      </c>
      <c r="H37" s="36">
        <f t="shared" si="3"/>
        <v>23205921</v>
      </c>
      <c r="I37" s="38">
        <f t="shared" si="3"/>
        <v>27497250</v>
      </c>
      <c r="J37" s="39">
        <f t="shared" si="3"/>
        <v>18295106</v>
      </c>
      <c r="K37" s="35">
        <f t="shared" si="3"/>
        <v>19136682</v>
      </c>
      <c r="L37" s="36">
        <f t="shared" si="3"/>
        <v>20016968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3311000</v>
      </c>
      <c r="F40" s="25">
        <v>0</v>
      </c>
      <c r="G40" s="23">
        <v>3311000</v>
      </c>
      <c r="H40" s="24">
        <v>3311000</v>
      </c>
      <c r="I40" s="26">
        <v>3311000</v>
      </c>
      <c r="J40" s="27">
        <v>3311000</v>
      </c>
      <c r="K40" s="23">
        <v>3463306</v>
      </c>
      <c r="L40" s="24">
        <v>3622618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8708710</v>
      </c>
      <c r="D42" s="23">
        <v>11306498</v>
      </c>
      <c r="E42" s="24">
        <v>5315000</v>
      </c>
      <c r="F42" s="25">
        <v>11306498</v>
      </c>
      <c r="G42" s="23">
        <v>5315000</v>
      </c>
      <c r="H42" s="24">
        <v>5315000</v>
      </c>
      <c r="I42" s="26">
        <v>5315000</v>
      </c>
      <c r="J42" s="27">
        <v>5315000</v>
      </c>
      <c r="K42" s="23">
        <v>5559490</v>
      </c>
      <c r="L42" s="24">
        <v>5815227</v>
      </c>
    </row>
    <row r="43" spans="1:12" ht="13.5" x14ac:dyDescent="0.25">
      <c r="A43" s="33" t="s">
        <v>60</v>
      </c>
      <c r="B43" s="40" t="s">
        <v>19</v>
      </c>
      <c r="C43" s="35">
        <f>SUM(C39:C42)</f>
        <v>8708710</v>
      </c>
      <c r="D43" s="41">
        <f t="shared" ref="D43:L43" si="4">SUM(D39:D42)</f>
        <v>11306498</v>
      </c>
      <c r="E43" s="42">
        <f t="shared" si="4"/>
        <v>8626000</v>
      </c>
      <c r="F43" s="43">
        <f t="shared" si="4"/>
        <v>11306498</v>
      </c>
      <c r="G43" s="41">
        <f t="shared" si="4"/>
        <v>8626000</v>
      </c>
      <c r="H43" s="42">
        <f t="shared" si="4"/>
        <v>8626000</v>
      </c>
      <c r="I43" s="43">
        <f t="shared" si="4"/>
        <v>8626000</v>
      </c>
      <c r="J43" s="45">
        <f t="shared" si="4"/>
        <v>8626000</v>
      </c>
      <c r="K43" s="41">
        <f t="shared" si="4"/>
        <v>9022796</v>
      </c>
      <c r="L43" s="42">
        <f t="shared" si="4"/>
        <v>9437845</v>
      </c>
    </row>
    <row r="44" spans="1:12" ht="13.5" x14ac:dyDescent="0.25">
      <c r="A44" s="33" t="s">
        <v>61</v>
      </c>
      <c r="B44" s="34" t="s">
        <v>19</v>
      </c>
      <c r="C44" s="35">
        <f>+C37+C43</f>
        <v>37620840</v>
      </c>
      <c r="D44" s="35">
        <f t="shared" ref="D44:L44" si="5">+D37+D43</f>
        <v>48804991</v>
      </c>
      <c r="E44" s="36">
        <f t="shared" si="5"/>
        <v>48540880</v>
      </c>
      <c r="F44" s="37">
        <f t="shared" si="5"/>
        <v>52192089</v>
      </c>
      <c r="G44" s="35">
        <f t="shared" si="5"/>
        <v>31831921</v>
      </c>
      <c r="H44" s="36">
        <f t="shared" si="5"/>
        <v>31831921</v>
      </c>
      <c r="I44" s="38">
        <f t="shared" si="5"/>
        <v>36123250</v>
      </c>
      <c r="J44" s="39">
        <f t="shared" si="5"/>
        <v>26921106</v>
      </c>
      <c r="K44" s="35">
        <f t="shared" si="5"/>
        <v>28159478</v>
      </c>
      <c r="L44" s="36">
        <f t="shared" si="5"/>
        <v>29454813</v>
      </c>
    </row>
    <row r="45" spans="1:12" ht="13.5" x14ac:dyDescent="0.25">
      <c r="A45" s="47" t="s">
        <v>62</v>
      </c>
      <c r="B45" s="48" t="s">
        <v>63</v>
      </c>
      <c r="C45" s="49">
        <f>+C26-C44</f>
        <v>500381160</v>
      </c>
      <c r="D45" s="49">
        <f t="shared" ref="D45:L45" si="6">+D26-D44</f>
        <v>528454734</v>
      </c>
      <c r="E45" s="50">
        <f t="shared" si="6"/>
        <v>552456477</v>
      </c>
      <c r="F45" s="51">
        <f t="shared" si="6"/>
        <v>643702752</v>
      </c>
      <c r="G45" s="49">
        <f t="shared" si="6"/>
        <v>638740223</v>
      </c>
      <c r="H45" s="50">
        <f t="shared" si="6"/>
        <v>638740223</v>
      </c>
      <c r="I45" s="52">
        <f t="shared" si="6"/>
        <v>638049036</v>
      </c>
      <c r="J45" s="53">
        <f t="shared" si="6"/>
        <v>697488860</v>
      </c>
      <c r="K45" s="49">
        <f t="shared" si="6"/>
        <v>723296533</v>
      </c>
      <c r="L45" s="50">
        <f t="shared" si="6"/>
        <v>757359698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479959269</v>
      </c>
      <c r="D47" s="23">
        <v>500580569</v>
      </c>
      <c r="E47" s="24">
        <v>528713858</v>
      </c>
      <c r="F47" s="25">
        <v>643328965</v>
      </c>
      <c r="G47" s="23">
        <v>638366436</v>
      </c>
      <c r="H47" s="24">
        <v>638366436</v>
      </c>
      <c r="I47" s="26">
        <v>552199196</v>
      </c>
      <c r="J47" s="27">
        <v>697115073</v>
      </c>
      <c r="K47" s="23">
        <v>722922746</v>
      </c>
      <c r="L47" s="24">
        <v>756985911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373787</v>
      </c>
      <c r="F48" s="25">
        <v>373787</v>
      </c>
      <c r="G48" s="23">
        <v>373787</v>
      </c>
      <c r="H48" s="24">
        <v>373787</v>
      </c>
      <c r="I48" s="26">
        <v>373787</v>
      </c>
      <c r="J48" s="27">
        <v>373787</v>
      </c>
      <c r="K48" s="23">
        <v>373787</v>
      </c>
      <c r="L48" s="24">
        <v>373787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479959269</v>
      </c>
      <c r="D50" s="56">
        <f t="shared" ref="D50:L50" si="7">SUM(D47:D49)</f>
        <v>500580569</v>
      </c>
      <c r="E50" s="57">
        <f t="shared" si="7"/>
        <v>529087645</v>
      </c>
      <c r="F50" s="58">
        <f t="shared" si="7"/>
        <v>643702752</v>
      </c>
      <c r="G50" s="56">
        <f t="shared" si="7"/>
        <v>638740223</v>
      </c>
      <c r="H50" s="57">
        <f t="shared" si="7"/>
        <v>638740223</v>
      </c>
      <c r="I50" s="59">
        <f t="shared" si="7"/>
        <v>552572983</v>
      </c>
      <c r="J50" s="60">
        <f t="shared" si="7"/>
        <v>697488860</v>
      </c>
      <c r="K50" s="56">
        <f t="shared" si="7"/>
        <v>723296533</v>
      </c>
      <c r="L50" s="57">
        <f t="shared" si="7"/>
        <v>757359698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210513528</v>
      </c>
      <c r="D6" s="23">
        <v>182725760</v>
      </c>
      <c r="E6" s="24">
        <v>183976089</v>
      </c>
      <c r="F6" s="25">
        <v>251243439</v>
      </c>
      <c r="G6" s="23">
        <v>246061711</v>
      </c>
      <c r="H6" s="24">
        <v>246061711</v>
      </c>
      <c r="I6" s="26">
        <v>107365217</v>
      </c>
      <c r="J6" s="27">
        <v>172217378</v>
      </c>
      <c r="K6" s="23">
        <v>-1806886</v>
      </c>
      <c r="L6" s="24">
        <v>8317211</v>
      </c>
    </row>
    <row r="7" spans="1:12" ht="13.5" x14ac:dyDescent="0.25">
      <c r="A7" s="28" t="s">
        <v>22</v>
      </c>
      <c r="B7" s="22" t="s">
        <v>9</v>
      </c>
      <c r="C7" s="23">
        <v>2950066</v>
      </c>
      <c r="D7" s="23">
        <v>2466208</v>
      </c>
      <c r="E7" s="24">
        <v>3580344</v>
      </c>
      <c r="F7" s="25">
        <v>3071022</v>
      </c>
      <c r="G7" s="23">
        <v>-1790943</v>
      </c>
      <c r="H7" s="24">
        <v>-1790943</v>
      </c>
      <c r="I7" s="26">
        <v>5132383</v>
      </c>
      <c r="J7" s="27">
        <v>3057587</v>
      </c>
      <c r="K7" s="23">
        <v>-1986840</v>
      </c>
      <c r="L7" s="24">
        <v>-1787182</v>
      </c>
    </row>
    <row r="8" spans="1:12" ht="13.5" x14ac:dyDescent="0.25">
      <c r="A8" s="28" t="s">
        <v>23</v>
      </c>
      <c r="B8" s="22" t="s">
        <v>9</v>
      </c>
      <c r="C8" s="23">
        <v>4747258</v>
      </c>
      <c r="D8" s="23">
        <v>2559677</v>
      </c>
      <c r="E8" s="24">
        <v>2489587</v>
      </c>
      <c r="F8" s="25">
        <v>5199919</v>
      </c>
      <c r="G8" s="23">
        <v>5199919</v>
      </c>
      <c r="H8" s="24">
        <v>5199919</v>
      </c>
      <c r="I8" s="26">
        <v>798466</v>
      </c>
      <c r="J8" s="27">
        <v>2791725</v>
      </c>
      <c r="K8" s="23">
        <v>1688254</v>
      </c>
      <c r="L8" s="24">
        <v>2219472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94995</v>
      </c>
      <c r="H10" s="24">
        <v>94995</v>
      </c>
      <c r="I10" s="26">
        <v>0</v>
      </c>
      <c r="J10" s="27">
        <v>0</v>
      </c>
      <c r="K10" s="23">
        <v>0</v>
      </c>
      <c r="L10" s="24">
        <v>1350000</v>
      </c>
    </row>
    <row r="11" spans="1:12" ht="13.5" x14ac:dyDescent="0.25">
      <c r="A11" s="28" t="s">
        <v>27</v>
      </c>
      <c r="B11" s="22" t="s">
        <v>19</v>
      </c>
      <c r="C11" s="23">
        <v>-4913635</v>
      </c>
      <c r="D11" s="23">
        <v>-3457033</v>
      </c>
      <c r="E11" s="24">
        <v>1507363</v>
      </c>
      <c r="F11" s="29">
        <v>15966533</v>
      </c>
      <c r="G11" s="30">
        <v>18564464</v>
      </c>
      <c r="H11" s="31">
        <v>18564464</v>
      </c>
      <c r="I11" s="26">
        <v>4669785</v>
      </c>
      <c r="J11" s="32">
        <v>11165988</v>
      </c>
      <c r="K11" s="30">
        <v>4472788</v>
      </c>
      <c r="L11" s="31">
        <v>1990666</v>
      </c>
    </row>
    <row r="12" spans="1:12" ht="13.5" x14ac:dyDescent="0.25">
      <c r="A12" s="28" t="s">
        <v>28</v>
      </c>
      <c r="B12" s="22" t="s">
        <v>19</v>
      </c>
      <c r="C12" s="23">
        <v>5516</v>
      </c>
      <c r="D12" s="23">
        <v>112665</v>
      </c>
      <c r="E12" s="24">
        <v>87835</v>
      </c>
      <c r="F12" s="25">
        <v>112665</v>
      </c>
      <c r="G12" s="23">
        <v>112665</v>
      </c>
      <c r="H12" s="24">
        <v>112665</v>
      </c>
      <c r="I12" s="26">
        <v>34344</v>
      </c>
      <c r="J12" s="27">
        <v>87835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213302733</v>
      </c>
      <c r="D13" s="35">
        <f t="shared" ref="D13:L13" si="0">SUM(D6:D12)</f>
        <v>184407277</v>
      </c>
      <c r="E13" s="36">
        <f t="shared" si="0"/>
        <v>191641218</v>
      </c>
      <c r="F13" s="37">
        <f t="shared" si="0"/>
        <v>275593578</v>
      </c>
      <c r="G13" s="35">
        <f t="shared" si="0"/>
        <v>268242811</v>
      </c>
      <c r="H13" s="36">
        <f t="shared" si="0"/>
        <v>268242811</v>
      </c>
      <c r="I13" s="38">
        <f t="shared" si="0"/>
        <v>118000195</v>
      </c>
      <c r="J13" s="39">
        <f t="shared" si="0"/>
        <v>189320513</v>
      </c>
      <c r="K13" s="35">
        <f t="shared" si="0"/>
        <v>2367316</v>
      </c>
      <c r="L13" s="36">
        <f t="shared" si="0"/>
        <v>12090167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30379144</v>
      </c>
      <c r="D15" s="23">
        <v>73857268</v>
      </c>
      <c r="E15" s="24">
        <v>0</v>
      </c>
      <c r="F15" s="25">
        <v>32153344</v>
      </c>
      <c r="G15" s="23">
        <v>32153344</v>
      </c>
      <c r="H15" s="24">
        <v>32153344</v>
      </c>
      <c r="I15" s="26">
        <v>53083511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31078409</v>
      </c>
      <c r="D16" s="23">
        <v>31048236</v>
      </c>
      <c r="E16" s="24">
        <v>31018063</v>
      </c>
      <c r="F16" s="25">
        <v>31013236</v>
      </c>
      <c r="G16" s="23">
        <v>31018236</v>
      </c>
      <c r="H16" s="24">
        <v>31018236</v>
      </c>
      <c r="I16" s="26">
        <v>30987806</v>
      </c>
      <c r="J16" s="27">
        <v>30983064</v>
      </c>
      <c r="K16" s="23">
        <v>-36612</v>
      </c>
      <c r="L16" s="24">
        <v>-38292</v>
      </c>
    </row>
    <row r="17" spans="1:12" ht="13.5" x14ac:dyDescent="0.25">
      <c r="A17" s="28" t="s">
        <v>33</v>
      </c>
      <c r="B17" s="22" t="s">
        <v>34</v>
      </c>
      <c r="C17" s="23">
        <v>507502131</v>
      </c>
      <c r="D17" s="23">
        <v>533698040</v>
      </c>
      <c r="E17" s="24">
        <v>601595852</v>
      </c>
      <c r="F17" s="29">
        <v>674351198</v>
      </c>
      <c r="G17" s="30">
        <v>662267493</v>
      </c>
      <c r="H17" s="31">
        <v>662267493</v>
      </c>
      <c r="I17" s="26">
        <v>634280044</v>
      </c>
      <c r="J17" s="32">
        <v>640850164</v>
      </c>
      <c r="K17" s="30">
        <v>13031288</v>
      </c>
      <c r="L17" s="31">
        <v>15115094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432000</v>
      </c>
      <c r="D20" s="23">
        <v>432000</v>
      </c>
      <c r="E20" s="24">
        <v>432000</v>
      </c>
      <c r="F20" s="25">
        <v>432000</v>
      </c>
      <c r="G20" s="23">
        <v>432000</v>
      </c>
      <c r="H20" s="24">
        <v>432000</v>
      </c>
      <c r="I20" s="26">
        <v>432000</v>
      </c>
      <c r="J20" s="27">
        <v>432000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794604</v>
      </c>
      <c r="D21" s="23">
        <v>490187</v>
      </c>
      <c r="E21" s="24">
        <v>404243</v>
      </c>
      <c r="F21" s="25">
        <v>2757687</v>
      </c>
      <c r="G21" s="23">
        <v>1823012</v>
      </c>
      <c r="H21" s="24">
        <v>1823012</v>
      </c>
      <c r="I21" s="26">
        <v>1626924</v>
      </c>
      <c r="J21" s="27">
        <v>3061199</v>
      </c>
      <c r="K21" s="23">
        <v>-606684</v>
      </c>
      <c r="L21" s="24">
        <v>-634584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15671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570201959</v>
      </c>
      <c r="D25" s="41">
        <f t="shared" ref="D25:L25" si="1">SUM(D15:D24)</f>
        <v>639525731</v>
      </c>
      <c r="E25" s="42">
        <f t="shared" si="1"/>
        <v>633450158</v>
      </c>
      <c r="F25" s="43">
        <f t="shared" si="1"/>
        <v>740707465</v>
      </c>
      <c r="G25" s="41">
        <f t="shared" si="1"/>
        <v>727694085</v>
      </c>
      <c r="H25" s="42">
        <f t="shared" si="1"/>
        <v>727694085</v>
      </c>
      <c r="I25" s="44">
        <f t="shared" si="1"/>
        <v>720410285</v>
      </c>
      <c r="J25" s="45">
        <f t="shared" si="1"/>
        <v>675326427</v>
      </c>
      <c r="K25" s="41">
        <f t="shared" si="1"/>
        <v>12387992</v>
      </c>
      <c r="L25" s="42">
        <f t="shared" si="1"/>
        <v>14442218</v>
      </c>
    </row>
    <row r="26" spans="1:12" ht="13.5" x14ac:dyDescent="0.25">
      <c r="A26" s="33" t="s">
        <v>42</v>
      </c>
      <c r="B26" s="34" t="s">
        <v>19</v>
      </c>
      <c r="C26" s="35">
        <f>+C13+C25</f>
        <v>783504692</v>
      </c>
      <c r="D26" s="35">
        <f t="shared" ref="D26:L26" si="2">+D13+D25</f>
        <v>823933008</v>
      </c>
      <c r="E26" s="36">
        <f t="shared" si="2"/>
        <v>825091376</v>
      </c>
      <c r="F26" s="37">
        <f t="shared" si="2"/>
        <v>1016301043</v>
      </c>
      <c r="G26" s="35">
        <f t="shared" si="2"/>
        <v>995936896</v>
      </c>
      <c r="H26" s="36">
        <f t="shared" si="2"/>
        <v>995936896</v>
      </c>
      <c r="I26" s="38">
        <f t="shared" si="2"/>
        <v>838410480</v>
      </c>
      <c r="J26" s="39">
        <f t="shared" si="2"/>
        <v>864646940</v>
      </c>
      <c r="K26" s="35">
        <f t="shared" si="2"/>
        <v>14755308</v>
      </c>
      <c r="L26" s="36">
        <f t="shared" si="2"/>
        <v>26532385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22830</v>
      </c>
      <c r="D31" s="23">
        <v>22830</v>
      </c>
      <c r="E31" s="24">
        <v>22830</v>
      </c>
      <c r="F31" s="25">
        <v>22830</v>
      </c>
      <c r="G31" s="23">
        <v>22830</v>
      </c>
      <c r="H31" s="24">
        <v>22830</v>
      </c>
      <c r="I31" s="26">
        <v>22830</v>
      </c>
      <c r="J31" s="27">
        <v>22830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11440801</v>
      </c>
      <c r="D32" s="23">
        <v>25712803</v>
      </c>
      <c r="E32" s="24">
        <v>26463353</v>
      </c>
      <c r="F32" s="25">
        <v>54561870</v>
      </c>
      <c r="G32" s="23">
        <v>48961650</v>
      </c>
      <c r="H32" s="24">
        <v>48961650</v>
      </c>
      <c r="I32" s="26">
        <v>10106888</v>
      </c>
      <c r="J32" s="27">
        <v>46371540</v>
      </c>
      <c r="K32" s="23">
        <v>15844496</v>
      </c>
      <c r="L32" s="24">
        <v>46542244</v>
      </c>
    </row>
    <row r="33" spans="1:12" ht="13.5" x14ac:dyDescent="0.25">
      <c r="A33" s="28" t="s">
        <v>50</v>
      </c>
      <c r="B33" s="22" t="s">
        <v>51</v>
      </c>
      <c r="C33" s="23">
        <v>5113269</v>
      </c>
      <c r="D33" s="23">
        <v>34172356</v>
      </c>
      <c r="E33" s="24">
        <v>1465270</v>
      </c>
      <c r="F33" s="25">
        <v>10091477</v>
      </c>
      <c r="G33" s="23">
        <v>7160937</v>
      </c>
      <c r="H33" s="24">
        <v>7160937</v>
      </c>
      <c r="I33" s="26">
        <v>22044203</v>
      </c>
      <c r="J33" s="27">
        <v>0</v>
      </c>
      <c r="K33" s="23">
        <v>4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6445283</v>
      </c>
      <c r="D34" s="23">
        <v>11738923</v>
      </c>
      <c r="E34" s="24">
        <v>24967788</v>
      </c>
      <c r="F34" s="25">
        <v>11738923</v>
      </c>
      <c r="G34" s="23">
        <v>11738923</v>
      </c>
      <c r="H34" s="24">
        <v>11738923</v>
      </c>
      <c r="I34" s="26">
        <v>24967788</v>
      </c>
      <c r="J34" s="27">
        <v>24967787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-10869484</v>
      </c>
      <c r="D35" s="23">
        <v>-8855317</v>
      </c>
      <c r="E35" s="24">
        <v>-7472214</v>
      </c>
      <c r="F35" s="25">
        <v>-8816515</v>
      </c>
      <c r="G35" s="23">
        <v>-8816515</v>
      </c>
      <c r="H35" s="24">
        <v>-8816515</v>
      </c>
      <c r="I35" s="26">
        <v>-8974171</v>
      </c>
      <c r="J35" s="27">
        <v>-7472212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12152699</v>
      </c>
      <c r="D37" s="35">
        <f t="shared" ref="D37:L37" si="3">SUM(D29:D36)</f>
        <v>62791595</v>
      </c>
      <c r="E37" s="36">
        <f t="shared" si="3"/>
        <v>45447027</v>
      </c>
      <c r="F37" s="37">
        <f t="shared" si="3"/>
        <v>67598585</v>
      </c>
      <c r="G37" s="35">
        <f t="shared" si="3"/>
        <v>59067825</v>
      </c>
      <c r="H37" s="36">
        <f t="shared" si="3"/>
        <v>59067825</v>
      </c>
      <c r="I37" s="38">
        <f t="shared" si="3"/>
        <v>48167538</v>
      </c>
      <c r="J37" s="39">
        <f t="shared" si="3"/>
        <v>63889945</v>
      </c>
      <c r="K37" s="35">
        <f t="shared" si="3"/>
        <v>15844500</v>
      </c>
      <c r="L37" s="36">
        <f t="shared" si="3"/>
        <v>46542244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9499878</v>
      </c>
      <c r="D40" s="23">
        <v>4969075</v>
      </c>
      <c r="E40" s="24">
        <v>5196194</v>
      </c>
      <c r="F40" s="25">
        <v>4969075</v>
      </c>
      <c r="G40" s="23">
        <v>4969075</v>
      </c>
      <c r="H40" s="24">
        <v>4969075</v>
      </c>
      <c r="I40" s="26">
        <v>5196194</v>
      </c>
      <c r="J40" s="27">
        <v>5196194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9499878</v>
      </c>
      <c r="D43" s="41">
        <f t="shared" ref="D43:L43" si="4">SUM(D39:D42)</f>
        <v>4969075</v>
      </c>
      <c r="E43" s="42">
        <f t="shared" si="4"/>
        <v>5196194</v>
      </c>
      <c r="F43" s="43">
        <f t="shared" si="4"/>
        <v>4969075</v>
      </c>
      <c r="G43" s="41">
        <f t="shared" si="4"/>
        <v>4969075</v>
      </c>
      <c r="H43" s="42">
        <f t="shared" si="4"/>
        <v>4969075</v>
      </c>
      <c r="I43" s="43">
        <f t="shared" si="4"/>
        <v>5196194</v>
      </c>
      <c r="J43" s="45">
        <f t="shared" si="4"/>
        <v>5196194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21652577</v>
      </c>
      <c r="D44" s="35">
        <f t="shared" ref="D44:L44" si="5">+D37+D43</f>
        <v>67760670</v>
      </c>
      <c r="E44" s="36">
        <f t="shared" si="5"/>
        <v>50643221</v>
      </c>
      <c r="F44" s="37">
        <f t="shared" si="5"/>
        <v>72567660</v>
      </c>
      <c r="G44" s="35">
        <f t="shared" si="5"/>
        <v>64036900</v>
      </c>
      <c r="H44" s="36">
        <f t="shared" si="5"/>
        <v>64036900</v>
      </c>
      <c r="I44" s="38">
        <f t="shared" si="5"/>
        <v>53363732</v>
      </c>
      <c r="J44" s="39">
        <f t="shared" si="5"/>
        <v>69086139</v>
      </c>
      <c r="K44" s="35">
        <f t="shared" si="5"/>
        <v>15844500</v>
      </c>
      <c r="L44" s="36">
        <f t="shared" si="5"/>
        <v>46542244</v>
      </c>
    </row>
    <row r="45" spans="1:12" ht="13.5" x14ac:dyDescent="0.25">
      <c r="A45" s="47" t="s">
        <v>62</v>
      </c>
      <c r="B45" s="48" t="s">
        <v>63</v>
      </c>
      <c r="C45" s="49">
        <f>+C26-C44</f>
        <v>761852115</v>
      </c>
      <c r="D45" s="49">
        <f t="shared" ref="D45:L45" si="6">+D26-D44</f>
        <v>756172338</v>
      </c>
      <c r="E45" s="50">
        <f t="shared" si="6"/>
        <v>774448155</v>
      </c>
      <c r="F45" s="51">
        <f t="shared" si="6"/>
        <v>943733383</v>
      </c>
      <c r="G45" s="49">
        <f t="shared" si="6"/>
        <v>931899996</v>
      </c>
      <c r="H45" s="50">
        <f t="shared" si="6"/>
        <v>931899996</v>
      </c>
      <c r="I45" s="52">
        <f t="shared" si="6"/>
        <v>785046748</v>
      </c>
      <c r="J45" s="53">
        <f t="shared" si="6"/>
        <v>795560801</v>
      </c>
      <c r="K45" s="49">
        <f t="shared" si="6"/>
        <v>-1089192</v>
      </c>
      <c r="L45" s="50">
        <f t="shared" si="6"/>
        <v>-20009859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740224468</v>
      </c>
      <c r="D47" s="23">
        <v>731996775</v>
      </c>
      <c r="E47" s="24">
        <v>757125543</v>
      </c>
      <c r="F47" s="25">
        <v>922739193</v>
      </c>
      <c r="G47" s="23">
        <v>910905806</v>
      </c>
      <c r="H47" s="24">
        <v>910905806</v>
      </c>
      <c r="I47" s="26">
        <v>766323532</v>
      </c>
      <c r="J47" s="27">
        <v>778238210</v>
      </c>
      <c r="K47" s="23">
        <v>-1089192</v>
      </c>
      <c r="L47" s="24">
        <v>-20009859</v>
      </c>
    </row>
    <row r="48" spans="1:12" ht="13.5" x14ac:dyDescent="0.25">
      <c r="A48" s="28" t="s">
        <v>67</v>
      </c>
      <c r="B48" s="22" t="s">
        <v>68</v>
      </c>
      <c r="C48" s="23">
        <v>21650398</v>
      </c>
      <c r="D48" s="23">
        <v>20994189</v>
      </c>
      <c r="E48" s="24">
        <v>17322592</v>
      </c>
      <c r="F48" s="25">
        <v>20994190</v>
      </c>
      <c r="G48" s="23">
        <v>20994190</v>
      </c>
      <c r="H48" s="24">
        <v>20994190</v>
      </c>
      <c r="I48" s="26">
        <v>18723244</v>
      </c>
      <c r="J48" s="27">
        <v>17322591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761874866</v>
      </c>
      <c r="D50" s="56">
        <f t="shared" ref="D50:L50" si="7">SUM(D47:D49)</f>
        <v>752990964</v>
      </c>
      <c r="E50" s="57">
        <f t="shared" si="7"/>
        <v>774448135</v>
      </c>
      <c r="F50" s="58">
        <f t="shared" si="7"/>
        <v>943733383</v>
      </c>
      <c r="G50" s="56">
        <f t="shared" si="7"/>
        <v>931899996</v>
      </c>
      <c r="H50" s="57">
        <f t="shared" si="7"/>
        <v>931899996</v>
      </c>
      <c r="I50" s="59">
        <f t="shared" si="7"/>
        <v>785046776</v>
      </c>
      <c r="J50" s="60">
        <f t="shared" si="7"/>
        <v>795560801</v>
      </c>
      <c r="K50" s="56">
        <f t="shared" si="7"/>
        <v>-1089192</v>
      </c>
      <c r="L50" s="57">
        <f t="shared" si="7"/>
        <v>-20009859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159175699</v>
      </c>
      <c r="D6" s="23">
        <v>180234957</v>
      </c>
      <c r="E6" s="24">
        <v>159255740</v>
      </c>
      <c r="F6" s="25">
        <v>89127986</v>
      </c>
      <c r="G6" s="23">
        <v>97167071</v>
      </c>
      <c r="H6" s="24">
        <v>97167071</v>
      </c>
      <c r="I6" s="26">
        <v>101376749</v>
      </c>
      <c r="J6" s="27">
        <v>42326784</v>
      </c>
      <c r="K6" s="23">
        <v>-8324132</v>
      </c>
      <c r="L6" s="24">
        <v>-69294239</v>
      </c>
    </row>
    <row r="7" spans="1:12" ht="13.5" x14ac:dyDescent="0.25">
      <c r="A7" s="28" t="s">
        <v>22</v>
      </c>
      <c r="B7" s="22" t="s">
        <v>9</v>
      </c>
      <c r="C7" s="23">
        <v>2422238</v>
      </c>
      <c r="D7" s="23">
        <v>1621604</v>
      </c>
      <c r="E7" s="24">
        <v>1953737</v>
      </c>
      <c r="F7" s="25">
        <v>6627980</v>
      </c>
      <c r="G7" s="23">
        <v>3505547</v>
      </c>
      <c r="H7" s="24">
        <v>3505547</v>
      </c>
      <c r="I7" s="26">
        <v>3978707</v>
      </c>
      <c r="J7" s="27">
        <v>4727684</v>
      </c>
      <c r="K7" s="23">
        <v>6003964</v>
      </c>
      <c r="L7" s="24">
        <v>7338952</v>
      </c>
    </row>
    <row r="8" spans="1:12" ht="13.5" x14ac:dyDescent="0.25">
      <c r="A8" s="28" t="s">
        <v>23</v>
      </c>
      <c r="B8" s="22" t="s">
        <v>9</v>
      </c>
      <c r="C8" s="23">
        <v>38597755</v>
      </c>
      <c r="D8" s="23">
        <v>41270308</v>
      </c>
      <c r="E8" s="24">
        <v>50506641</v>
      </c>
      <c r="F8" s="25">
        <v>45437868</v>
      </c>
      <c r="G8" s="23">
        <v>54501369</v>
      </c>
      <c r="H8" s="24">
        <v>54501369</v>
      </c>
      <c r="I8" s="26">
        <v>72006566</v>
      </c>
      <c r="J8" s="27">
        <v>62858332</v>
      </c>
      <c r="K8" s="23">
        <v>74067359</v>
      </c>
      <c r="L8" s="24">
        <v>84530634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-455000</v>
      </c>
      <c r="H10" s="24">
        <v>-455000</v>
      </c>
      <c r="I10" s="26">
        <v>0</v>
      </c>
      <c r="J10" s="27">
        <v>-455000</v>
      </c>
      <c r="K10" s="23">
        <v>-455000</v>
      </c>
      <c r="L10" s="24">
        <v>-455000</v>
      </c>
    </row>
    <row r="11" spans="1:12" ht="13.5" x14ac:dyDescent="0.25">
      <c r="A11" s="28" t="s">
        <v>27</v>
      </c>
      <c r="B11" s="22" t="s">
        <v>19</v>
      </c>
      <c r="C11" s="23">
        <v>6412765</v>
      </c>
      <c r="D11" s="23">
        <v>6150233</v>
      </c>
      <c r="E11" s="24">
        <v>6909453</v>
      </c>
      <c r="F11" s="29">
        <v>3825306</v>
      </c>
      <c r="G11" s="30">
        <v>6909447</v>
      </c>
      <c r="H11" s="31">
        <v>6909447</v>
      </c>
      <c r="I11" s="26">
        <v>12262613</v>
      </c>
      <c r="J11" s="32">
        <v>6909447</v>
      </c>
      <c r="K11" s="30">
        <v>7517051</v>
      </c>
      <c r="L11" s="31">
        <v>8152604</v>
      </c>
    </row>
    <row r="12" spans="1:12" ht="13.5" x14ac:dyDescent="0.25">
      <c r="A12" s="28" t="s">
        <v>28</v>
      </c>
      <c r="B12" s="22" t="s">
        <v>19</v>
      </c>
      <c r="C12" s="23">
        <v>558828</v>
      </c>
      <c r="D12" s="23">
        <v>583604</v>
      </c>
      <c r="E12" s="24">
        <v>637974</v>
      </c>
      <c r="F12" s="25">
        <v>558828</v>
      </c>
      <c r="G12" s="23">
        <v>637974</v>
      </c>
      <c r="H12" s="24">
        <v>637974</v>
      </c>
      <c r="I12" s="26">
        <v>637974</v>
      </c>
      <c r="J12" s="27">
        <v>637974</v>
      </c>
      <c r="K12" s="23">
        <v>637974</v>
      </c>
      <c r="L12" s="24">
        <v>637974</v>
      </c>
    </row>
    <row r="13" spans="1:12" ht="13.5" x14ac:dyDescent="0.25">
      <c r="A13" s="33" t="s">
        <v>29</v>
      </c>
      <c r="B13" s="34" t="s">
        <v>19</v>
      </c>
      <c r="C13" s="35">
        <f>SUM(C6:C12)</f>
        <v>207167285</v>
      </c>
      <c r="D13" s="35">
        <f t="shared" ref="D13:L13" si="0">SUM(D6:D12)</f>
        <v>229860706</v>
      </c>
      <c r="E13" s="36">
        <f t="shared" si="0"/>
        <v>219263545</v>
      </c>
      <c r="F13" s="37">
        <f t="shared" si="0"/>
        <v>145577968</v>
      </c>
      <c r="G13" s="35">
        <f t="shared" si="0"/>
        <v>162266408</v>
      </c>
      <c r="H13" s="36">
        <f t="shared" si="0"/>
        <v>162266408</v>
      </c>
      <c r="I13" s="38">
        <f t="shared" si="0"/>
        <v>190262609</v>
      </c>
      <c r="J13" s="39">
        <f t="shared" si="0"/>
        <v>117005221</v>
      </c>
      <c r="K13" s="35">
        <f t="shared" si="0"/>
        <v>79447216</v>
      </c>
      <c r="L13" s="36">
        <f t="shared" si="0"/>
        <v>30910925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20411000</v>
      </c>
      <c r="D16" s="23">
        <v>21759000</v>
      </c>
      <c r="E16" s="24">
        <v>19732000</v>
      </c>
      <c r="F16" s="25">
        <v>13269000</v>
      </c>
      <c r="G16" s="23">
        <v>19732000</v>
      </c>
      <c r="H16" s="24">
        <v>19732000</v>
      </c>
      <c r="I16" s="26">
        <v>19732000</v>
      </c>
      <c r="J16" s="27">
        <v>19732000</v>
      </c>
      <c r="K16" s="23">
        <v>19732000</v>
      </c>
      <c r="L16" s="24">
        <v>19732000</v>
      </c>
    </row>
    <row r="17" spans="1:12" ht="13.5" x14ac:dyDescent="0.25">
      <c r="A17" s="28" t="s">
        <v>33</v>
      </c>
      <c r="B17" s="22" t="s">
        <v>34</v>
      </c>
      <c r="C17" s="23">
        <v>452211059</v>
      </c>
      <c r="D17" s="23">
        <v>479615690</v>
      </c>
      <c r="E17" s="24">
        <v>513888427</v>
      </c>
      <c r="F17" s="29">
        <v>574472690</v>
      </c>
      <c r="G17" s="30">
        <v>553211557</v>
      </c>
      <c r="H17" s="31">
        <v>553211557</v>
      </c>
      <c r="I17" s="26">
        <v>541863991</v>
      </c>
      <c r="J17" s="32">
        <v>601646558</v>
      </c>
      <c r="K17" s="30">
        <v>646009587</v>
      </c>
      <c r="L17" s="31">
        <v>689262942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313887</v>
      </c>
      <c r="D21" s="23">
        <v>462417</v>
      </c>
      <c r="E21" s="24">
        <v>417920</v>
      </c>
      <c r="F21" s="25">
        <v>2168398</v>
      </c>
      <c r="G21" s="23">
        <v>1507753</v>
      </c>
      <c r="H21" s="24">
        <v>1507753</v>
      </c>
      <c r="I21" s="26">
        <v>423248</v>
      </c>
      <c r="J21" s="27">
        <v>2392710</v>
      </c>
      <c r="K21" s="23">
        <v>3318375</v>
      </c>
      <c r="L21" s="24">
        <v>4286621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472935946</v>
      </c>
      <c r="D25" s="41">
        <f t="shared" ref="D25:L25" si="1">SUM(D15:D24)</f>
        <v>501837107</v>
      </c>
      <c r="E25" s="42">
        <f t="shared" si="1"/>
        <v>534038347</v>
      </c>
      <c r="F25" s="43">
        <f t="shared" si="1"/>
        <v>589910088</v>
      </c>
      <c r="G25" s="41">
        <f t="shared" si="1"/>
        <v>574451310</v>
      </c>
      <c r="H25" s="42">
        <f t="shared" si="1"/>
        <v>574451310</v>
      </c>
      <c r="I25" s="44">
        <f t="shared" si="1"/>
        <v>562019239</v>
      </c>
      <c r="J25" s="45">
        <f t="shared" si="1"/>
        <v>623771268</v>
      </c>
      <c r="K25" s="41">
        <f t="shared" si="1"/>
        <v>669059962</v>
      </c>
      <c r="L25" s="42">
        <f t="shared" si="1"/>
        <v>713281563</v>
      </c>
    </row>
    <row r="26" spans="1:12" ht="13.5" x14ac:dyDescent="0.25">
      <c r="A26" s="33" t="s">
        <v>42</v>
      </c>
      <c r="B26" s="34" t="s">
        <v>19</v>
      </c>
      <c r="C26" s="35">
        <f>+C13+C25</f>
        <v>680103231</v>
      </c>
      <c r="D26" s="35">
        <f t="shared" ref="D26:L26" si="2">+D13+D25</f>
        <v>731697813</v>
      </c>
      <c r="E26" s="36">
        <f t="shared" si="2"/>
        <v>753301892</v>
      </c>
      <c r="F26" s="37">
        <f t="shared" si="2"/>
        <v>735488056</v>
      </c>
      <c r="G26" s="35">
        <f t="shared" si="2"/>
        <v>736717718</v>
      </c>
      <c r="H26" s="36">
        <f t="shared" si="2"/>
        <v>736717718</v>
      </c>
      <c r="I26" s="38">
        <f t="shared" si="2"/>
        <v>752281848</v>
      </c>
      <c r="J26" s="39">
        <f t="shared" si="2"/>
        <v>740776489</v>
      </c>
      <c r="K26" s="35">
        <f t="shared" si="2"/>
        <v>748507178</v>
      </c>
      <c r="L26" s="36">
        <f t="shared" si="2"/>
        <v>744192488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170713</v>
      </c>
      <c r="D30" s="23">
        <v>-1</v>
      </c>
      <c r="E30" s="24">
        <v>232833</v>
      </c>
      <c r="F30" s="25">
        <v>170711</v>
      </c>
      <c r="G30" s="23">
        <v>232835</v>
      </c>
      <c r="H30" s="24">
        <v>232835</v>
      </c>
      <c r="I30" s="26">
        <v>340189</v>
      </c>
      <c r="J30" s="27">
        <v>232835</v>
      </c>
      <c r="K30" s="23">
        <v>232835</v>
      </c>
      <c r="L30" s="24">
        <v>232835</v>
      </c>
    </row>
    <row r="31" spans="1:12" ht="13.5" x14ac:dyDescent="0.25">
      <c r="A31" s="28" t="s">
        <v>47</v>
      </c>
      <c r="B31" s="22" t="s">
        <v>19</v>
      </c>
      <c r="C31" s="23">
        <v>1536</v>
      </c>
      <c r="D31" s="23">
        <v>-12892</v>
      </c>
      <c r="E31" s="24">
        <v>-8802</v>
      </c>
      <c r="F31" s="25">
        <v>1536</v>
      </c>
      <c r="G31" s="23">
        <v>-8802</v>
      </c>
      <c r="H31" s="24">
        <v>-8802</v>
      </c>
      <c r="I31" s="26">
        <v>-10456</v>
      </c>
      <c r="J31" s="27">
        <v>-8802</v>
      </c>
      <c r="K31" s="23">
        <v>-8802</v>
      </c>
      <c r="L31" s="24">
        <v>-8802</v>
      </c>
    </row>
    <row r="32" spans="1:12" ht="13.5" x14ac:dyDescent="0.25">
      <c r="A32" s="28" t="s">
        <v>48</v>
      </c>
      <c r="B32" s="22" t="s">
        <v>49</v>
      </c>
      <c r="C32" s="23">
        <v>37845355</v>
      </c>
      <c r="D32" s="23">
        <v>50747377</v>
      </c>
      <c r="E32" s="24">
        <v>35844465</v>
      </c>
      <c r="F32" s="25">
        <v>57258308</v>
      </c>
      <c r="G32" s="23">
        <v>12187633</v>
      </c>
      <c r="H32" s="24">
        <v>12187633</v>
      </c>
      <c r="I32" s="26">
        <v>35842877</v>
      </c>
      <c r="J32" s="27">
        <v>67904055</v>
      </c>
      <c r="K32" s="23">
        <v>69401976</v>
      </c>
      <c r="L32" s="24">
        <v>58798164</v>
      </c>
    </row>
    <row r="33" spans="1:12" ht="13.5" x14ac:dyDescent="0.25">
      <c r="A33" s="28" t="s">
        <v>50</v>
      </c>
      <c r="B33" s="22" t="s">
        <v>51</v>
      </c>
      <c r="C33" s="23">
        <v>6413040</v>
      </c>
      <c r="D33" s="23">
        <v>11024057</v>
      </c>
      <c r="E33" s="24">
        <v>6354961</v>
      </c>
      <c r="F33" s="25">
        <v>5604057</v>
      </c>
      <c r="G33" s="23">
        <v>5824057</v>
      </c>
      <c r="H33" s="24">
        <v>5824057</v>
      </c>
      <c r="I33" s="26">
        <v>15931105</v>
      </c>
      <c r="J33" s="27">
        <v>5824057</v>
      </c>
      <c r="K33" s="23">
        <v>5824057</v>
      </c>
      <c r="L33" s="24">
        <v>5824057</v>
      </c>
    </row>
    <row r="34" spans="1:12" ht="13.5" x14ac:dyDescent="0.25">
      <c r="A34" s="28" t="s">
        <v>52</v>
      </c>
      <c r="B34" s="22" t="s">
        <v>19</v>
      </c>
      <c r="C34" s="23">
        <v>8072190</v>
      </c>
      <c r="D34" s="23">
        <v>9206533</v>
      </c>
      <c r="E34" s="24">
        <v>9071121</v>
      </c>
      <c r="F34" s="25">
        <v>14508200</v>
      </c>
      <c r="G34" s="23">
        <v>11092121</v>
      </c>
      <c r="H34" s="24">
        <v>11092121</v>
      </c>
      <c r="I34" s="26">
        <v>9056391</v>
      </c>
      <c r="J34" s="27">
        <v>13113121</v>
      </c>
      <c r="K34" s="23">
        <v>15227087</v>
      </c>
      <c r="L34" s="24">
        <v>17438296</v>
      </c>
    </row>
    <row r="35" spans="1:12" ht="13.5" x14ac:dyDescent="0.25">
      <c r="A35" s="28" t="s">
        <v>27</v>
      </c>
      <c r="B35" s="22" t="s">
        <v>19</v>
      </c>
      <c r="C35" s="23">
        <v>2107348</v>
      </c>
      <c r="D35" s="23">
        <v>2864142</v>
      </c>
      <c r="E35" s="24">
        <v>4011542</v>
      </c>
      <c r="F35" s="25">
        <v>14500962</v>
      </c>
      <c r="G35" s="23">
        <v>4213954</v>
      </c>
      <c r="H35" s="24">
        <v>4213954</v>
      </c>
      <c r="I35" s="26">
        <v>4610270</v>
      </c>
      <c r="J35" s="27">
        <v>4348841</v>
      </c>
      <c r="K35" s="23">
        <v>4489935</v>
      </c>
      <c r="L35" s="24">
        <v>4637518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54610182</v>
      </c>
      <c r="D37" s="35">
        <f t="shared" ref="D37:L37" si="3">SUM(D29:D36)</f>
        <v>73829216</v>
      </c>
      <c r="E37" s="36">
        <f t="shared" si="3"/>
        <v>55506120</v>
      </c>
      <c r="F37" s="37">
        <f t="shared" si="3"/>
        <v>92043774</v>
      </c>
      <c r="G37" s="35">
        <f t="shared" si="3"/>
        <v>33541798</v>
      </c>
      <c r="H37" s="36">
        <f t="shared" si="3"/>
        <v>33541798</v>
      </c>
      <c r="I37" s="38">
        <f t="shared" si="3"/>
        <v>65770376</v>
      </c>
      <c r="J37" s="39">
        <f t="shared" si="3"/>
        <v>91414107</v>
      </c>
      <c r="K37" s="35">
        <f t="shared" si="3"/>
        <v>95167088</v>
      </c>
      <c r="L37" s="36">
        <f t="shared" si="3"/>
        <v>86922068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384651</v>
      </c>
      <c r="F39" s="25">
        <v>0</v>
      </c>
      <c r="G39" s="23">
        <v>384651</v>
      </c>
      <c r="H39" s="24">
        <v>384651</v>
      </c>
      <c r="I39" s="26">
        <v>120408</v>
      </c>
      <c r="J39" s="27">
        <v>384651</v>
      </c>
      <c r="K39" s="23">
        <v>384651</v>
      </c>
      <c r="L39" s="24">
        <v>384651</v>
      </c>
    </row>
    <row r="40" spans="1:12" ht="13.5" x14ac:dyDescent="0.25">
      <c r="A40" s="28" t="s">
        <v>52</v>
      </c>
      <c r="B40" s="22" t="s">
        <v>57</v>
      </c>
      <c r="C40" s="23">
        <v>12113712</v>
      </c>
      <c r="D40" s="23">
        <v>12924634</v>
      </c>
      <c r="E40" s="24">
        <v>13205947</v>
      </c>
      <c r="F40" s="25">
        <v>11014272</v>
      </c>
      <c r="G40" s="23">
        <v>13205947</v>
      </c>
      <c r="H40" s="24">
        <v>13205947</v>
      </c>
      <c r="I40" s="26">
        <v>13779401</v>
      </c>
      <c r="J40" s="27">
        <v>13205947</v>
      </c>
      <c r="K40" s="23">
        <v>13205947</v>
      </c>
      <c r="L40" s="24">
        <v>13205947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6097000</v>
      </c>
      <c r="D42" s="23">
        <v>6787000</v>
      </c>
      <c r="E42" s="24">
        <v>6918000</v>
      </c>
      <c r="F42" s="25">
        <v>6097000</v>
      </c>
      <c r="G42" s="23">
        <v>6918000</v>
      </c>
      <c r="H42" s="24">
        <v>6918000</v>
      </c>
      <c r="I42" s="26">
        <v>6918000</v>
      </c>
      <c r="J42" s="27">
        <v>6918000</v>
      </c>
      <c r="K42" s="23">
        <v>6918000</v>
      </c>
      <c r="L42" s="24">
        <v>6918000</v>
      </c>
    </row>
    <row r="43" spans="1:12" ht="13.5" x14ac:dyDescent="0.25">
      <c r="A43" s="33" t="s">
        <v>60</v>
      </c>
      <c r="B43" s="40" t="s">
        <v>19</v>
      </c>
      <c r="C43" s="35">
        <f>SUM(C39:C42)</f>
        <v>18210712</v>
      </c>
      <c r="D43" s="41">
        <f t="shared" ref="D43:L43" si="4">SUM(D39:D42)</f>
        <v>19711634</v>
      </c>
      <c r="E43" s="42">
        <f t="shared" si="4"/>
        <v>20508598</v>
      </c>
      <c r="F43" s="43">
        <f t="shared" si="4"/>
        <v>17111272</v>
      </c>
      <c r="G43" s="41">
        <f t="shared" si="4"/>
        <v>20508598</v>
      </c>
      <c r="H43" s="42">
        <f t="shared" si="4"/>
        <v>20508598</v>
      </c>
      <c r="I43" s="43">
        <f t="shared" si="4"/>
        <v>20817809</v>
      </c>
      <c r="J43" s="45">
        <f t="shared" si="4"/>
        <v>20508598</v>
      </c>
      <c r="K43" s="41">
        <f t="shared" si="4"/>
        <v>20508598</v>
      </c>
      <c r="L43" s="42">
        <f t="shared" si="4"/>
        <v>20508598</v>
      </c>
    </row>
    <row r="44" spans="1:12" ht="13.5" x14ac:dyDescent="0.25">
      <c r="A44" s="33" t="s">
        <v>61</v>
      </c>
      <c r="B44" s="34" t="s">
        <v>19</v>
      </c>
      <c r="C44" s="35">
        <f>+C37+C43</f>
        <v>72820894</v>
      </c>
      <c r="D44" s="35">
        <f t="shared" ref="D44:L44" si="5">+D37+D43</f>
        <v>93540850</v>
      </c>
      <c r="E44" s="36">
        <f t="shared" si="5"/>
        <v>76014718</v>
      </c>
      <c r="F44" s="37">
        <f t="shared" si="5"/>
        <v>109155046</v>
      </c>
      <c r="G44" s="35">
        <f t="shared" si="5"/>
        <v>54050396</v>
      </c>
      <c r="H44" s="36">
        <f t="shared" si="5"/>
        <v>54050396</v>
      </c>
      <c r="I44" s="38">
        <f t="shared" si="5"/>
        <v>86588185</v>
      </c>
      <c r="J44" s="39">
        <f t="shared" si="5"/>
        <v>111922705</v>
      </c>
      <c r="K44" s="35">
        <f t="shared" si="5"/>
        <v>115675686</v>
      </c>
      <c r="L44" s="36">
        <f t="shared" si="5"/>
        <v>107430666</v>
      </c>
    </row>
    <row r="45" spans="1:12" ht="13.5" x14ac:dyDescent="0.25">
      <c r="A45" s="47" t="s">
        <v>62</v>
      </c>
      <c r="B45" s="48" t="s">
        <v>63</v>
      </c>
      <c r="C45" s="49">
        <f>+C26-C44</f>
        <v>607282337</v>
      </c>
      <c r="D45" s="49">
        <f t="shared" ref="D45:L45" si="6">+D26-D44</f>
        <v>638156963</v>
      </c>
      <c r="E45" s="50">
        <f t="shared" si="6"/>
        <v>677287174</v>
      </c>
      <c r="F45" s="51">
        <f t="shared" si="6"/>
        <v>626333010</v>
      </c>
      <c r="G45" s="49">
        <f t="shared" si="6"/>
        <v>682667322</v>
      </c>
      <c r="H45" s="50">
        <f t="shared" si="6"/>
        <v>682667322</v>
      </c>
      <c r="I45" s="52">
        <f t="shared" si="6"/>
        <v>665693663</v>
      </c>
      <c r="J45" s="53">
        <f t="shared" si="6"/>
        <v>628853784</v>
      </c>
      <c r="K45" s="49">
        <f t="shared" si="6"/>
        <v>632831492</v>
      </c>
      <c r="L45" s="50">
        <f t="shared" si="6"/>
        <v>636761822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601789698</v>
      </c>
      <c r="D47" s="23">
        <v>632141663</v>
      </c>
      <c r="E47" s="24">
        <v>672879889</v>
      </c>
      <c r="F47" s="25">
        <v>620839835</v>
      </c>
      <c r="G47" s="23">
        <v>680111852</v>
      </c>
      <c r="H47" s="24">
        <v>680111852</v>
      </c>
      <c r="I47" s="26">
        <v>670450564</v>
      </c>
      <c r="J47" s="27">
        <v>621894824</v>
      </c>
      <c r="K47" s="23">
        <v>626000734</v>
      </c>
      <c r="L47" s="24">
        <v>629931064</v>
      </c>
    </row>
    <row r="48" spans="1:12" ht="13.5" x14ac:dyDescent="0.25">
      <c r="A48" s="28" t="s">
        <v>67</v>
      </c>
      <c r="B48" s="22" t="s">
        <v>68</v>
      </c>
      <c r="C48" s="23">
        <v>5493174</v>
      </c>
      <c r="D48" s="23">
        <v>6015293</v>
      </c>
      <c r="E48" s="24">
        <v>6830758</v>
      </c>
      <c r="F48" s="25">
        <v>5493175</v>
      </c>
      <c r="G48" s="23">
        <v>6830758</v>
      </c>
      <c r="H48" s="24">
        <v>6830758</v>
      </c>
      <c r="I48" s="26">
        <v>6830758</v>
      </c>
      <c r="J48" s="27">
        <v>6830758</v>
      </c>
      <c r="K48" s="23">
        <v>6830758</v>
      </c>
      <c r="L48" s="24">
        <v>6830758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607282872</v>
      </c>
      <c r="D50" s="56">
        <f t="shared" ref="D50:L50" si="7">SUM(D47:D49)</f>
        <v>638156956</v>
      </c>
      <c r="E50" s="57">
        <f t="shared" si="7"/>
        <v>679710647</v>
      </c>
      <c r="F50" s="58">
        <f t="shared" si="7"/>
        <v>626333010</v>
      </c>
      <c r="G50" s="56">
        <f t="shared" si="7"/>
        <v>686942610</v>
      </c>
      <c r="H50" s="57">
        <f t="shared" si="7"/>
        <v>686942610</v>
      </c>
      <c r="I50" s="59">
        <f t="shared" si="7"/>
        <v>677281322</v>
      </c>
      <c r="J50" s="60">
        <f t="shared" si="7"/>
        <v>628725582</v>
      </c>
      <c r="K50" s="56">
        <f t="shared" si="7"/>
        <v>632831492</v>
      </c>
      <c r="L50" s="57">
        <f t="shared" si="7"/>
        <v>636761822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51862284</v>
      </c>
      <c r="D6" s="23">
        <v>50226250</v>
      </c>
      <c r="E6" s="24">
        <v>124640556</v>
      </c>
      <c r="F6" s="25">
        <v>84290393</v>
      </c>
      <c r="G6" s="23">
        <v>144133471</v>
      </c>
      <c r="H6" s="24">
        <v>144133471</v>
      </c>
      <c r="I6" s="26">
        <v>211372536</v>
      </c>
      <c r="J6" s="27">
        <v>139693867</v>
      </c>
      <c r="K6" s="23">
        <v>155368643</v>
      </c>
      <c r="L6" s="24">
        <v>179848440</v>
      </c>
    </row>
    <row r="7" spans="1:12" ht="13.5" x14ac:dyDescent="0.25">
      <c r="A7" s="28" t="s">
        <v>22</v>
      </c>
      <c r="B7" s="22" t="s">
        <v>9</v>
      </c>
      <c r="C7" s="23">
        <v>26855760</v>
      </c>
      <c r="D7" s="23">
        <v>27667761</v>
      </c>
      <c r="E7" s="24">
        <v>32135758</v>
      </c>
      <c r="F7" s="25">
        <v>28498592</v>
      </c>
      <c r="G7" s="23">
        <v>30274000</v>
      </c>
      <c r="H7" s="24">
        <v>30274000</v>
      </c>
      <c r="I7" s="26">
        <v>53537455</v>
      </c>
      <c r="J7" s="27">
        <v>29604707</v>
      </c>
      <c r="K7" s="23">
        <v>28969501</v>
      </c>
      <c r="L7" s="24">
        <v>28303168</v>
      </c>
    </row>
    <row r="8" spans="1:12" ht="13.5" x14ac:dyDescent="0.25">
      <c r="A8" s="28" t="s">
        <v>23</v>
      </c>
      <c r="B8" s="22" t="s">
        <v>9</v>
      </c>
      <c r="C8" s="23">
        <v>2335728</v>
      </c>
      <c r="D8" s="23">
        <v>2335728</v>
      </c>
      <c r="E8" s="24">
        <v>2318128</v>
      </c>
      <c r="F8" s="25">
        <v>2335728</v>
      </c>
      <c r="G8" s="23">
        <v>2310928</v>
      </c>
      <c r="H8" s="24">
        <v>2310928</v>
      </c>
      <c r="I8" s="26">
        <v>2312128</v>
      </c>
      <c r="J8" s="27">
        <v>2310928</v>
      </c>
      <c r="K8" s="23">
        <v>2303728</v>
      </c>
      <c r="L8" s="24">
        <v>2296528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407547</v>
      </c>
      <c r="D10" s="23">
        <v>513295</v>
      </c>
      <c r="E10" s="24">
        <v>715784</v>
      </c>
      <c r="F10" s="25">
        <v>513296</v>
      </c>
      <c r="G10" s="23">
        <v>715785</v>
      </c>
      <c r="H10" s="24">
        <v>715785</v>
      </c>
      <c r="I10" s="26">
        <v>715784</v>
      </c>
      <c r="J10" s="27">
        <v>758732</v>
      </c>
      <c r="K10" s="23">
        <v>804256</v>
      </c>
      <c r="L10" s="24">
        <v>852511</v>
      </c>
    </row>
    <row r="11" spans="1:12" ht="13.5" x14ac:dyDescent="0.25">
      <c r="A11" s="28" t="s">
        <v>27</v>
      </c>
      <c r="B11" s="22" t="s">
        <v>19</v>
      </c>
      <c r="C11" s="23">
        <v>22537909</v>
      </c>
      <c r="D11" s="23">
        <v>32157796</v>
      </c>
      <c r="E11" s="24">
        <v>34688378</v>
      </c>
      <c r="F11" s="29">
        <v>32160404</v>
      </c>
      <c r="G11" s="30">
        <v>34688380</v>
      </c>
      <c r="H11" s="31">
        <v>34688380</v>
      </c>
      <c r="I11" s="26">
        <v>25287293</v>
      </c>
      <c r="J11" s="32">
        <v>36188380</v>
      </c>
      <c r="K11" s="30">
        <v>35788380</v>
      </c>
      <c r="L11" s="31">
        <v>36288380</v>
      </c>
    </row>
    <row r="12" spans="1:12" ht="13.5" x14ac:dyDescent="0.25">
      <c r="A12" s="28" t="s">
        <v>28</v>
      </c>
      <c r="B12" s="22" t="s">
        <v>19</v>
      </c>
      <c r="C12" s="23">
        <v>165845</v>
      </c>
      <c r="D12" s="23">
        <v>61696</v>
      </c>
      <c r="E12" s="24">
        <v>-4722</v>
      </c>
      <c r="F12" s="25">
        <v>61696</v>
      </c>
      <c r="G12" s="23">
        <v>-4723</v>
      </c>
      <c r="H12" s="24">
        <v>-4723</v>
      </c>
      <c r="I12" s="26">
        <v>-178085</v>
      </c>
      <c r="J12" s="27">
        <v>2088</v>
      </c>
      <c r="K12" s="23">
        <v>2088</v>
      </c>
      <c r="L12" s="24">
        <v>2088</v>
      </c>
    </row>
    <row r="13" spans="1:12" ht="13.5" x14ac:dyDescent="0.25">
      <c r="A13" s="33" t="s">
        <v>29</v>
      </c>
      <c r="B13" s="34" t="s">
        <v>19</v>
      </c>
      <c r="C13" s="35">
        <f>SUM(C6:C12)</f>
        <v>104165073</v>
      </c>
      <c r="D13" s="35">
        <f t="shared" ref="D13:L13" si="0">SUM(D6:D12)</f>
        <v>112962526</v>
      </c>
      <c r="E13" s="36">
        <f t="shared" si="0"/>
        <v>194493882</v>
      </c>
      <c r="F13" s="37">
        <f t="shared" si="0"/>
        <v>147860109</v>
      </c>
      <c r="G13" s="35">
        <f t="shared" si="0"/>
        <v>212117841</v>
      </c>
      <c r="H13" s="36">
        <f t="shared" si="0"/>
        <v>212117841</v>
      </c>
      <c r="I13" s="38">
        <f t="shared" si="0"/>
        <v>293047111</v>
      </c>
      <c r="J13" s="39">
        <f t="shared" si="0"/>
        <v>208558702</v>
      </c>
      <c r="K13" s="35">
        <f t="shared" si="0"/>
        <v>223236596</v>
      </c>
      <c r="L13" s="36">
        <f t="shared" si="0"/>
        <v>247591115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2551393948</v>
      </c>
      <c r="D17" s="23">
        <v>2759364072</v>
      </c>
      <c r="E17" s="24">
        <v>2926772593</v>
      </c>
      <c r="F17" s="29">
        <v>2954831733</v>
      </c>
      <c r="G17" s="30">
        <v>3146517165</v>
      </c>
      <c r="H17" s="31">
        <v>3146517165</v>
      </c>
      <c r="I17" s="26">
        <v>3136098854</v>
      </c>
      <c r="J17" s="32">
        <v>3444845630</v>
      </c>
      <c r="K17" s="30">
        <v>3635782757</v>
      </c>
      <c r="L17" s="31">
        <v>3858645327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577663</v>
      </c>
      <c r="D21" s="23">
        <v>384235</v>
      </c>
      <c r="E21" s="24">
        <v>515455</v>
      </c>
      <c r="F21" s="25">
        <v>971526</v>
      </c>
      <c r="G21" s="23">
        <v>1102745</v>
      </c>
      <c r="H21" s="24">
        <v>1102745</v>
      </c>
      <c r="I21" s="26">
        <v>461112</v>
      </c>
      <c r="J21" s="27">
        <v>1473097</v>
      </c>
      <c r="K21" s="23">
        <v>1905753</v>
      </c>
      <c r="L21" s="24">
        <v>2363173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</v>
      </c>
      <c r="D24" s="23">
        <v>100</v>
      </c>
      <c r="E24" s="24">
        <v>100</v>
      </c>
      <c r="F24" s="29">
        <v>100</v>
      </c>
      <c r="G24" s="30">
        <v>100</v>
      </c>
      <c r="H24" s="31">
        <v>100</v>
      </c>
      <c r="I24" s="25">
        <v>100</v>
      </c>
      <c r="J24" s="32">
        <v>100</v>
      </c>
      <c r="K24" s="30">
        <v>100</v>
      </c>
      <c r="L24" s="31">
        <v>100</v>
      </c>
    </row>
    <row r="25" spans="1:12" ht="13.5" x14ac:dyDescent="0.25">
      <c r="A25" s="33" t="s">
        <v>41</v>
      </c>
      <c r="B25" s="40" t="s">
        <v>19</v>
      </c>
      <c r="C25" s="35">
        <f>SUM(C15:C24)</f>
        <v>2551971711</v>
      </c>
      <c r="D25" s="41">
        <f t="shared" ref="D25:L25" si="1">SUM(D15:D24)</f>
        <v>2759748407</v>
      </c>
      <c r="E25" s="42">
        <f t="shared" si="1"/>
        <v>2927288148</v>
      </c>
      <c r="F25" s="43">
        <f t="shared" si="1"/>
        <v>2955803359</v>
      </c>
      <c r="G25" s="41">
        <f t="shared" si="1"/>
        <v>3147620010</v>
      </c>
      <c r="H25" s="42">
        <f t="shared" si="1"/>
        <v>3147620010</v>
      </c>
      <c r="I25" s="44">
        <f t="shared" si="1"/>
        <v>3136560066</v>
      </c>
      <c r="J25" s="45">
        <f t="shared" si="1"/>
        <v>3446318827</v>
      </c>
      <c r="K25" s="41">
        <f t="shared" si="1"/>
        <v>3637688610</v>
      </c>
      <c r="L25" s="42">
        <f t="shared" si="1"/>
        <v>3861008600</v>
      </c>
    </row>
    <row r="26" spans="1:12" ht="13.5" x14ac:dyDescent="0.25">
      <c r="A26" s="33" t="s">
        <v>42</v>
      </c>
      <c r="B26" s="34" t="s">
        <v>19</v>
      </c>
      <c r="C26" s="35">
        <f>+C13+C25</f>
        <v>2656136784</v>
      </c>
      <c r="D26" s="35">
        <f t="shared" ref="D26:L26" si="2">+D13+D25</f>
        <v>2872710933</v>
      </c>
      <c r="E26" s="36">
        <f t="shared" si="2"/>
        <v>3121782030</v>
      </c>
      <c r="F26" s="37">
        <f t="shared" si="2"/>
        <v>3103663468</v>
      </c>
      <c r="G26" s="35">
        <f t="shared" si="2"/>
        <v>3359737851</v>
      </c>
      <c r="H26" s="36">
        <f t="shared" si="2"/>
        <v>3359737851</v>
      </c>
      <c r="I26" s="38">
        <f t="shared" si="2"/>
        <v>3429607177</v>
      </c>
      <c r="J26" s="39">
        <f t="shared" si="2"/>
        <v>3654877529</v>
      </c>
      <c r="K26" s="35">
        <f t="shared" si="2"/>
        <v>3860925206</v>
      </c>
      <c r="L26" s="36">
        <f t="shared" si="2"/>
        <v>4108599715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12793504</v>
      </c>
      <c r="E30" s="24">
        <v>12805815</v>
      </c>
      <c r="F30" s="25">
        <v>10393504</v>
      </c>
      <c r="G30" s="23">
        <v>10405815</v>
      </c>
      <c r="H30" s="24">
        <v>10405815</v>
      </c>
      <c r="I30" s="26">
        <v>12805815</v>
      </c>
      <c r="J30" s="27">
        <v>8005815</v>
      </c>
      <c r="K30" s="23">
        <v>5605815</v>
      </c>
      <c r="L30" s="24">
        <v>3205815</v>
      </c>
    </row>
    <row r="31" spans="1:12" ht="13.5" x14ac:dyDescent="0.25">
      <c r="A31" s="28" t="s">
        <v>47</v>
      </c>
      <c r="B31" s="22" t="s">
        <v>19</v>
      </c>
      <c r="C31" s="23">
        <v>2033520</v>
      </c>
      <c r="D31" s="23">
        <v>2175006</v>
      </c>
      <c r="E31" s="24">
        <v>2415087</v>
      </c>
      <c r="F31" s="25">
        <v>2323930</v>
      </c>
      <c r="G31" s="23">
        <v>2952351</v>
      </c>
      <c r="H31" s="24">
        <v>2952351</v>
      </c>
      <c r="I31" s="26">
        <v>3178972</v>
      </c>
      <c r="J31" s="27">
        <v>3521850</v>
      </c>
      <c r="K31" s="23">
        <v>4125519</v>
      </c>
      <c r="L31" s="24">
        <v>4765410</v>
      </c>
    </row>
    <row r="32" spans="1:12" ht="13.5" x14ac:dyDescent="0.25">
      <c r="A32" s="28" t="s">
        <v>48</v>
      </c>
      <c r="B32" s="22" t="s">
        <v>49</v>
      </c>
      <c r="C32" s="23">
        <v>78029986</v>
      </c>
      <c r="D32" s="23">
        <v>77577548</v>
      </c>
      <c r="E32" s="24">
        <v>92585643</v>
      </c>
      <c r="F32" s="25">
        <v>75526586</v>
      </c>
      <c r="G32" s="23">
        <v>97618765</v>
      </c>
      <c r="H32" s="24">
        <v>97618765</v>
      </c>
      <c r="I32" s="26">
        <v>67646893</v>
      </c>
      <c r="J32" s="27">
        <v>86542158</v>
      </c>
      <c r="K32" s="23">
        <v>88423716</v>
      </c>
      <c r="L32" s="24">
        <v>91536251</v>
      </c>
    </row>
    <row r="33" spans="1:12" ht="13.5" x14ac:dyDescent="0.25">
      <c r="A33" s="28" t="s">
        <v>50</v>
      </c>
      <c r="B33" s="22" t="s">
        <v>51</v>
      </c>
      <c r="C33" s="23">
        <v>134760</v>
      </c>
      <c r="D33" s="23">
        <v>0</v>
      </c>
      <c r="E33" s="24">
        <v>21176580</v>
      </c>
      <c r="F33" s="25">
        <v>1483461</v>
      </c>
      <c r="G33" s="23">
        <v>1483461</v>
      </c>
      <c r="H33" s="24">
        <v>1483461</v>
      </c>
      <c r="I33" s="26">
        <v>25041589</v>
      </c>
      <c r="J33" s="27">
        <v>1483461</v>
      </c>
      <c r="K33" s="23">
        <v>1483461</v>
      </c>
      <c r="L33" s="24">
        <v>1483461</v>
      </c>
    </row>
    <row r="34" spans="1:12" ht="13.5" x14ac:dyDescent="0.25">
      <c r="A34" s="28" t="s">
        <v>52</v>
      </c>
      <c r="B34" s="22" t="s">
        <v>19</v>
      </c>
      <c r="C34" s="23">
        <v>15087645</v>
      </c>
      <c r="D34" s="23">
        <v>15194204</v>
      </c>
      <c r="E34" s="24">
        <v>16171402</v>
      </c>
      <c r="F34" s="25">
        <v>15194204</v>
      </c>
      <c r="G34" s="23">
        <v>16171403</v>
      </c>
      <c r="H34" s="24">
        <v>16171403</v>
      </c>
      <c r="I34" s="26">
        <v>16171403</v>
      </c>
      <c r="J34" s="27">
        <v>17141687</v>
      </c>
      <c r="K34" s="23">
        <v>18170188</v>
      </c>
      <c r="L34" s="24">
        <v>19260399</v>
      </c>
    </row>
    <row r="35" spans="1:12" ht="13.5" x14ac:dyDescent="0.25">
      <c r="A35" s="28" t="s">
        <v>27</v>
      </c>
      <c r="B35" s="22" t="s">
        <v>19</v>
      </c>
      <c r="C35" s="23">
        <v>5933046</v>
      </c>
      <c r="D35" s="23">
        <v>6600494</v>
      </c>
      <c r="E35" s="24">
        <v>7535223</v>
      </c>
      <c r="F35" s="25">
        <v>6600493</v>
      </c>
      <c r="G35" s="23">
        <v>7535223</v>
      </c>
      <c r="H35" s="24">
        <v>7535223</v>
      </c>
      <c r="I35" s="26">
        <v>13935664</v>
      </c>
      <c r="J35" s="27">
        <v>7401813</v>
      </c>
      <c r="K35" s="23">
        <v>7401813</v>
      </c>
      <c r="L35" s="24">
        <v>7401813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101218957</v>
      </c>
      <c r="D37" s="35">
        <f t="shared" ref="D37:L37" si="3">SUM(D29:D36)</f>
        <v>114340756</v>
      </c>
      <c r="E37" s="36">
        <f t="shared" si="3"/>
        <v>152689750</v>
      </c>
      <c r="F37" s="37">
        <f t="shared" si="3"/>
        <v>111522178</v>
      </c>
      <c r="G37" s="35">
        <f t="shared" si="3"/>
        <v>136167018</v>
      </c>
      <c r="H37" s="36">
        <f t="shared" si="3"/>
        <v>136167018</v>
      </c>
      <c r="I37" s="38">
        <f t="shared" si="3"/>
        <v>138780336</v>
      </c>
      <c r="J37" s="39">
        <f t="shared" si="3"/>
        <v>124096784</v>
      </c>
      <c r="K37" s="35">
        <f t="shared" si="3"/>
        <v>125210512</v>
      </c>
      <c r="L37" s="36">
        <f t="shared" si="3"/>
        <v>127653149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18097535</v>
      </c>
      <c r="D39" s="23">
        <v>1298953</v>
      </c>
      <c r="E39" s="24">
        <v>-1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11847000</v>
      </c>
      <c r="D40" s="23">
        <v>12634000</v>
      </c>
      <c r="E40" s="24">
        <v>12812000</v>
      </c>
      <c r="F40" s="25">
        <v>12634000</v>
      </c>
      <c r="G40" s="23">
        <v>12812000</v>
      </c>
      <c r="H40" s="24">
        <v>12812000</v>
      </c>
      <c r="I40" s="26">
        <v>12812000</v>
      </c>
      <c r="J40" s="27">
        <v>13580720</v>
      </c>
      <c r="K40" s="23">
        <v>14395563</v>
      </c>
      <c r="L40" s="24">
        <v>15259296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12700999</v>
      </c>
      <c r="D42" s="23">
        <v>14611999</v>
      </c>
      <c r="E42" s="24">
        <v>14922999</v>
      </c>
      <c r="F42" s="25">
        <v>16234999</v>
      </c>
      <c r="G42" s="23">
        <v>14922999</v>
      </c>
      <c r="H42" s="24">
        <v>14922999</v>
      </c>
      <c r="I42" s="26">
        <v>14922999</v>
      </c>
      <c r="J42" s="27">
        <v>15818378</v>
      </c>
      <c r="K42" s="23">
        <v>16767481</v>
      </c>
      <c r="L42" s="24">
        <v>17773530</v>
      </c>
    </row>
    <row r="43" spans="1:12" ht="13.5" x14ac:dyDescent="0.25">
      <c r="A43" s="33" t="s">
        <v>60</v>
      </c>
      <c r="B43" s="40" t="s">
        <v>19</v>
      </c>
      <c r="C43" s="35">
        <f>SUM(C39:C42)</f>
        <v>42645534</v>
      </c>
      <c r="D43" s="41">
        <f t="shared" ref="D43:L43" si="4">SUM(D39:D42)</f>
        <v>28544952</v>
      </c>
      <c r="E43" s="42">
        <f t="shared" si="4"/>
        <v>27734998</v>
      </c>
      <c r="F43" s="43">
        <f t="shared" si="4"/>
        <v>28868999</v>
      </c>
      <c r="G43" s="41">
        <f t="shared" si="4"/>
        <v>27734999</v>
      </c>
      <c r="H43" s="42">
        <f t="shared" si="4"/>
        <v>27734999</v>
      </c>
      <c r="I43" s="43">
        <f t="shared" si="4"/>
        <v>27734999</v>
      </c>
      <c r="J43" s="45">
        <f t="shared" si="4"/>
        <v>29399098</v>
      </c>
      <c r="K43" s="41">
        <f t="shared" si="4"/>
        <v>31163044</v>
      </c>
      <c r="L43" s="42">
        <f t="shared" si="4"/>
        <v>33032826</v>
      </c>
    </row>
    <row r="44" spans="1:12" ht="13.5" x14ac:dyDescent="0.25">
      <c r="A44" s="33" t="s">
        <v>61</v>
      </c>
      <c r="B44" s="34" t="s">
        <v>19</v>
      </c>
      <c r="C44" s="35">
        <f>+C37+C43</f>
        <v>143864491</v>
      </c>
      <c r="D44" s="35">
        <f t="shared" ref="D44:L44" si="5">+D37+D43</f>
        <v>142885708</v>
      </c>
      <c r="E44" s="36">
        <f t="shared" si="5"/>
        <v>180424748</v>
      </c>
      <c r="F44" s="37">
        <f t="shared" si="5"/>
        <v>140391177</v>
      </c>
      <c r="G44" s="35">
        <f t="shared" si="5"/>
        <v>163902017</v>
      </c>
      <c r="H44" s="36">
        <f t="shared" si="5"/>
        <v>163902017</v>
      </c>
      <c r="I44" s="38">
        <f t="shared" si="5"/>
        <v>166515335</v>
      </c>
      <c r="J44" s="39">
        <f t="shared" si="5"/>
        <v>153495882</v>
      </c>
      <c r="K44" s="35">
        <f t="shared" si="5"/>
        <v>156373556</v>
      </c>
      <c r="L44" s="36">
        <f t="shared" si="5"/>
        <v>160685975</v>
      </c>
    </row>
    <row r="45" spans="1:12" ht="13.5" x14ac:dyDescent="0.25">
      <c r="A45" s="47" t="s">
        <v>62</v>
      </c>
      <c r="B45" s="48" t="s">
        <v>63</v>
      </c>
      <c r="C45" s="49">
        <f>+C26-C44</f>
        <v>2512272293</v>
      </c>
      <c r="D45" s="49">
        <f t="shared" ref="D45:L45" si="6">+D26-D44</f>
        <v>2729825225</v>
      </c>
      <c r="E45" s="50">
        <f t="shared" si="6"/>
        <v>2941357282</v>
      </c>
      <c r="F45" s="51">
        <f t="shared" si="6"/>
        <v>2963272291</v>
      </c>
      <c r="G45" s="49">
        <f t="shared" si="6"/>
        <v>3195835834</v>
      </c>
      <c r="H45" s="50">
        <f t="shared" si="6"/>
        <v>3195835834</v>
      </c>
      <c r="I45" s="52">
        <f t="shared" si="6"/>
        <v>3263091842</v>
      </c>
      <c r="J45" s="53">
        <f t="shared" si="6"/>
        <v>3501381647</v>
      </c>
      <c r="K45" s="49">
        <f t="shared" si="6"/>
        <v>3704551650</v>
      </c>
      <c r="L45" s="50">
        <f t="shared" si="6"/>
        <v>3947913740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2512272286</v>
      </c>
      <c r="D47" s="23">
        <v>2729825223</v>
      </c>
      <c r="E47" s="24">
        <v>2981547421</v>
      </c>
      <c r="F47" s="25">
        <v>2963272291</v>
      </c>
      <c r="G47" s="23">
        <v>2950963520</v>
      </c>
      <c r="H47" s="24">
        <v>2950963520</v>
      </c>
      <c r="I47" s="26">
        <v>3294650778</v>
      </c>
      <c r="J47" s="27">
        <v>3501381647</v>
      </c>
      <c r="K47" s="23">
        <v>3704551650</v>
      </c>
      <c r="L47" s="24">
        <v>3947913740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2512272286</v>
      </c>
      <c r="D50" s="56">
        <f t="shared" ref="D50:L50" si="7">SUM(D47:D49)</f>
        <v>2729825223</v>
      </c>
      <c r="E50" s="57">
        <f t="shared" si="7"/>
        <v>2981547421</v>
      </c>
      <c r="F50" s="58">
        <f t="shared" si="7"/>
        <v>2963272291</v>
      </c>
      <c r="G50" s="56">
        <f t="shared" si="7"/>
        <v>2950963520</v>
      </c>
      <c r="H50" s="57">
        <f t="shared" si="7"/>
        <v>2950963520</v>
      </c>
      <c r="I50" s="59">
        <f t="shared" si="7"/>
        <v>3294650778</v>
      </c>
      <c r="J50" s="60">
        <f t="shared" si="7"/>
        <v>3501381647</v>
      </c>
      <c r="K50" s="56">
        <f t="shared" si="7"/>
        <v>3704551650</v>
      </c>
      <c r="L50" s="57">
        <f t="shared" si="7"/>
        <v>3947913740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7123688726</v>
      </c>
      <c r="D6" s="23">
        <v>5887769214</v>
      </c>
      <c r="E6" s="24">
        <v>10566001069</v>
      </c>
      <c r="F6" s="25">
        <v>17268485713</v>
      </c>
      <c r="G6" s="23">
        <v>16228851240</v>
      </c>
      <c r="H6" s="24">
        <v>16228851240</v>
      </c>
      <c r="I6" s="26">
        <v>4510847085</v>
      </c>
      <c r="J6" s="27">
        <v>16814175787</v>
      </c>
      <c r="K6" s="23">
        <v>21248787320</v>
      </c>
      <c r="L6" s="24">
        <v>22853563017</v>
      </c>
    </row>
    <row r="7" spans="1:12" ht="13.5" x14ac:dyDescent="0.25">
      <c r="A7" s="28" t="s">
        <v>22</v>
      </c>
      <c r="B7" s="22" t="s">
        <v>9</v>
      </c>
      <c r="C7" s="23">
        <v>4284106783</v>
      </c>
      <c r="D7" s="23">
        <v>4936875645</v>
      </c>
      <c r="E7" s="24">
        <v>5775247495</v>
      </c>
      <c r="F7" s="25">
        <v>12024386623</v>
      </c>
      <c r="G7" s="23">
        <v>13190210430</v>
      </c>
      <c r="H7" s="24">
        <v>13190210430</v>
      </c>
      <c r="I7" s="26">
        <v>9611638888</v>
      </c>
      <c r="J7" s="27">
        <v>16342430335</v>
      </c>
      <c r="K7" s="23">
        <v>16198598608</v>
      </c>
      <c r="L7" s="24">
        <v>17004662470</v>
      </c>
    </row>
    <row r="8" spans="1:12" ht="13.5" x14ac:dyDescent="0.25">
      <c r="A8" s="28" t="s">
        <v>23</v>
      </c>
      <c r="B8" s="22" t="s">
        <v>9</v>
      </c>
      <c r="C8" s="23">
        <v>3719519718</v>
      </c>
      <c r="D8" s="23">
        <v>2854847067</v>
      </c>
      <c r="E8" s="24">
        <v>4693681554</v>
      </c>
      <c r="F8" s="25">
        <v>7382524260</v>
      </c>
      <c r="G8" s="23">
        <v>8483602276</v>
      </c>
      <c r="H8" s="24">
        <v>8483602276</v>
      </c>
      <c r="I8" s="26">
        <v>4037633518</v>
      </c>
      <c r="J8" s="27">
        <v>8214819349</v>
      </c>
      <c r="K8" s="23">
        <v>7832577177</v>
      </c>
      <c r="L8" s="24">
        <v>7648447837</v>
      </c>
    </row>
    <row r="9" spans="1:12" ht="13.5" x14ac:dyDescent="0.25">
      <c r="A9" s="28" t="s">
        <v>24</v>
      </c>
      <c r="B9" s="22" t="s">
        <v>19</v>
      </c>
      <c r="C9" s="23">
        <v>79306082</v>
      </c>
      <c r="D9" s="23">
        <v>172825995</v>
      </c>
      <c r="E9" s="24">
        <v>160681473</v>
      </c>
      <c r="F9" s="25">
        <v>27214176</v>
      </c>
      <c r="G9" s="23">
        <v>23396118</v>
      </c>
      <c r="H9" s="24">
        <v>23396118</v>
      </c>
      <c r="I9" s="26">
        <v>331321710</v>
      </c>
      <c r="J9" s="27">
        <v>4712186</v>
      </c>
      <c r="K9" s="23">
        <v>5513980</v>
      </c>
      <c r="L9" s="24">
        <v>6399400</v>
      </c>
    </row>
    <row r="10" spans="1:12" ht="13.5" x14ac:dyDescent="0.25">
      <c r="A10" s="28" t="s">
        <v>25</v>
      </c>
      <c r="B10" s="22" t="s">
        <v>26</v>
      </c>
      <c r="C10" s="23">
        <v>1088212855</v>
      </c>
      <c r="D10" s="23">
        <v>1221826885</v>
      </c>
      <c r="E10" s="24">
        <v>983793038</v>
      </c>
      <c r="F10" s="25">
        <v>1743776207</v>
      </c>
      <c r="G10" s="23">
        <v>1707037811</v>
      </c>
      <c r="H10" s="24">
        <v>1707037811</v>
      </c>
      <c r="I10" s="26">
        <v>700773824</v>
      </c>
      <c r="J10" s="27">
        <v>2111817297</v>
      </c>
      <c r="K10" s="23">
        <v>2180930306</v>
      </c>
      <c r="L10" s="24">
        <v>2614608925</v>
      </c>
    </row>
    <row r="11" spans="1:12" ht="13.5" x14ac:dyDescent="0.25">
      <c r="A11" s="28" t="s">
        <v>27</v>
      </c>
      <c r="B11" s="22" t="s">
        <v>19</v>
      </c>
      <c r="C11" s="23">
        <v>2488897591</v>
      </c>
      <c r="D11" s="23">
        <v>2173014494</v>
      </c>
      <c r="E11" s="24">
        <v>3120012137</v>
      </c>
      <c r="F11" s="29">
        <v>2018912017</v>
      </c>
      <c r="G11" s="30">
        <v>2593285642</v>
      </c>
      <c r="H11" s="31">
        <v>2593285642</v>
      </c>
      <c r="I11" s="26">
        <v>2993799291</v>
      </c>
      <c r="J11" s="32">
        <v>2027956341</v>
      </c>
      <c r="K11" s="30">
        <v>2173716528</v>
      </c>
      <c r="L11" s="31">
        <v>2527469529</v>
      </c>
    </row>
    <row r="12" spans="1:12" ht="13.5" x14ac:dyDescent="0.25">
      <c r="A12" s="28" t="s">
        <v>28</v>
      </c>
      <c r="B12" s="22" t="s">
        <v>19</v>
      </c>
      <c r="C12" s="23">
        <v>-537535627</v>
      </c>
      <c r="D12" s="23">
        <v>-29232749</v>
      </c>
      <c r="E12" s="24">
        <v>-71099751</v>
      </c>
      <c r="F12" s="25">
        <v>53011517</v>
      </c>
      <c r="G12" s="23">
        <v>155265339</v>
      </c>
      <c r="H12" s="24">
        <v>155265339</v>
      </c>
      <c r="I12" s="26">
        <v>531355962</v>
      </c>
      <c r="J12" s="27">
        <v>127229168</v>
      </c>
      <c r="K12" s="23">
        <v>121851592</v>
      </c>
      <c r="L12" s="24">
        <v>124915879</v>
      </c>
    </row>
    <row r="13" spans="1:12" ht="13.5" x14ac:dyDescent="0.25">
      <c r="A13" s="33" t="s">
        <v>29</v>
      </c>
      <c r="B13" s="34" t="s">
        <v>19</v>
      </c>
      <c r="C13" s="35">
        <f>SUM(C6:C12)</f>
        <v>18246196128</v>
      </c>
      <c r="D13" s="35">
        <f t="shared" ref="D13:L13" si="0">SUM(D6:D12)</f>
        <v>17217926551</v>
      </c>
      <c r="E13" s="36">
        <f t="shared" si="0"/>
        <v>25228317015</v>
      </c>
      <c r="F13" s="37">
        <f t="shared" si="0"/>
        <v>40518310513</v>
      </c>
      <c r="G13" s="35">
        <f t="shared" si="0"/>
        <v>42381648856</v>
      </c>
      <c r="H13" s="36">
        <f t="shared" si="0"/>
        <v>42381648856</v>
      </c>
      <c r="I13" s="38">
        <f t="shared" si="0"/>
        <v>22717370278</v>
      </c>
      <c r="J13" s="39">
        <f t="shared" si="0"/>
        <v>45643140463</v>
      </c>
      <c r="K13" s="35">
        <f t="shared" si="0"/>
        <v>49761975511</v>
      </c>
      <c r="L13" s="36">
        <f t="shared" si="0"/>
        <v>52780067057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61374042</v>
      </c>
      <c r="D15" s="23">
        <v>104852166</v>
      </c>
      <c r="E15" s="24">
        <v>30994898</v>
      </c>
      <c r="F15" s="25">
        <v>32154344</v>
      </c>
      <c r="G15" s="23">
        <v>32154610</v>
      </c>
      <c r="H15" s="24">
        <v>32154610</v>
      </c>
      <c r="I15" s="26">
        <v>97471417</v>
      </c>
      <c r="J15" s="27">
        <v>1266</v>
      </c>
      <c r="K15" s="23">
        <v>1266</v>
      </c>
      <c r="L15" s="24">
        <v>1266</v>
      </c>
    </row>
    <row r="16" spans="1:12" ht="13.5" x14ac:dyDescent="0.25">
      <c r="A16" s="28" t="s">
        <v>32</v>
      </c>
      <c r="B16" s="22" t="s">
        <v>19</v>
      </c>
      <c r="C16" s="23">
        <v>2450566564</v>
      </c>
      <c r="D16" s="23">
        <v>2704463632</v>
      </c>
      <c r="E16" s="24">
        <v>2817061627</v>
      </c>
      <c r="F16" s="25">
        <v>2792584390</v>
      </c>
      <c r="G16" s="23">
        <v>2798154382</v>
      </c>
      <c r="H16" s="24">
        <v>2798154382</v>
      </c>
      <c r="I16" s="26">
        <v>1812483179</v>
      </c>
      <c r="J16" s="27">
        <v>3134813950</v>
      </c>
      <c r="K16" s="23">
        <v>3033503918</v>
      </c>
      <c r="L16" s="24">
        <v>3056982345</v>
      </c>
    </row>
    <row r="17" spans="1:12" ht="13.5" x14ac:dyDescent="0.25">
      <c r="A17" s="28" t="s">
        <v>33</v>
      </c>
      <c r="B17" s="22" t="s">
        <v>34</v>
      </c>
      <c r="C17" s="23">
        <v>68971264899</v>
      </c>
      <c r="D17" s="23">
        <v>67255667513</v>
      </c>
      <c r="E17" s="24">
        <v>75853272233</v>
      </c>
      <c r="F17" s="29">
        <v>141261215751</v>
      </c>
      <c r="G17" s="30">
        <v>140218313529</v>
      </c>
      <c r="H17" s="31">
        <v>140218313529</v>
      </c>
      <c r="I17" s="26">
        <v>67688762004</v>
      </c>
      <c r="J17" s="32">
        <v>144125680613</v>
      </c>
      <c r="K17" s="30">
        <v>142059758228</v>
      </c>
      <c r="L17" s="31">
        <v>146689973689</v>
      </c>
    </row>
    <row r="18" spans="1:12" ht="13.5" x14ac:dyDescent="0.25">
      <c r="A18" s="28" t="s">
        <v>35</v>
      </c>
      <c r="B18" s="22" t="s">
        <v>19</v>
      </c>
      <c r="C18" s="23">
        <v>198718412</v>
      </c>
      <c r="D18" s="23">
        <v>192237156</v>
      </c>
      <c r="E18" s="24">
        <v>203675987</v>
      </c>
      <c r="F18" s="25">
        <v>219903443</v>
      </c>
      <c r="G18" s="23">
        <v>213635639</v>
      </c>
      <c r="H18" s="24">
        <v>213635639</v>
      </c>
      <c r="I18" s="26">
        <v>140687535</v>
      </c>
      <c r="J18" s="27">
        <v>212949491</v>
      </c>
      <c r="K18" s="23">
        <v>224734012</v>
      </c>
      <c r="L18" s="24">
        <v>237406649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733076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365463869</v>
      </c>
      <c r="D20" s="23">
        <v>349490588</v>
      </c>
      <c r="E20" s="24">
        <v>353950902</v>
      </c>
      <c r="F20" s="25">
        <v>367489451</v>
      </c>
      <c r="G20" s="23">
        <v>363495338</v>
      </c>
      <c r="H20" s="24">
        <v>363495338</v>
      </c>
      <c r="I20" s="26">
        <v>77807781</v>
      </c>
      <c r="J20" s="27">
        <v>452625524</v>
      </c>
      <c r="K20" s="23">
        <v>465174886</v>
      </c>
      <c r="L20" s="24">
        <v>480332779</v>
      </c>
    </row>
    <row r="21" spans="1:12" ht="13.5" x14ac:dyDescent="0.25">
      <c r="A21" s="28" t="s">
        <v>38</v>
      </c>
      <c r="B21" s="22" t="s">
        <v>19</v>
      </c>
      <c r="C21" s="23">
        <v>181428793</v>
      </c>
      <c r="D21" s="23">
        <v>192881889</v>
      </c>
      <c r="E21" s="24">
        <v>215386021</v>
      </c>
      <c r="F21" s="25">
        <v>924321362</v>
      </c>
      <c r="G21" s="23">
        <v>867911505</v>
      </c>
      <c r="H21" s="24">
        <v>867911505</v>
      </c>
      <c r="I21" s="26">
        <v>102885940</v>
      </c>
      <c r="J21" s="27">
        <v>925422693</v>
      </c>
      <c r="K21" s="23">
        <v>969241718</v>
      </c>
      <c r="L21" s="24">
        <v>1015550209</v>
      </c>
    </row>
    <row r="22" spans="1:12" ht="13.5" x14ac:dyDescent="0.25">
      <c r="A22" s="28" t="s">
        <v>22</v>
      </c>
      <c r="B22" s="22" t="s">
        <v>19</v>
      </c>
      <c r="C22" s="23">
        <v>9303691</v>
      </c>
      <c r="D22" s="23">
        <v>-1384664</v>
      </c>
      <c r="E22" s="24">
        <v>-704914</v>
      </c>
      <c r="F22" s="25">
        <v>9932901</v>
      </c>
      <c r="G22" s="23">
        <v>4027360</v>
      </c>
      <c r="H22" s="24">
        <v>4027360</v>
      </c>
      <c r="I22" s="26">
        <v>1640646</v>
      </c>
      <c r="J22" s="27">
        <v>11027360</v>
      </c>
      <c r="K22" s="23">
        <v>10533855</v>
      </c>
      <c r="L22" s="24">
        <v>10583855</v>
      </c>
    </row>
    <row r="23" spans="1:12" ht="13.5" x14ac:dyDescent="0.25">
      <c r="A23" s="28" t="s">
        <v>39</v>
      </c>
      <c r="B23" s="22" t="s">
        <v>19</v>
      </c>
      <c r="C23" s="23">
        <v>149425823</v>
      </c>
      <c r="D23" s="23">
        <v>220243641</v>
      </c>
      <c r="E23" s="24">
        <v>46905350</v>
      </c>
      <c r="F23" s="25">
        <v>5856400</v>
      </c>
      <c r="G23" s="23">
        <v>5981553</v>
      </c>
      <c r="H23" s="24">
        <v>5981553</v>
      </c>
      <c r="I23" s="26">
        <v>190469806</v>
      </c>
      <c r="J23" s="27">
        <v>21861720</v>
      </c>
      <c r="K23" s="23">
        <v>18721018</v>
      </c>
      <c r="L23" s="24">
        <v>15621186</v>
      </c>
    </row>
    <row r="24" spans="1:12" ht="13.5" x14ac:dyDescent="0.25">
      <c r="A24" s="28" t="s">
        <v>40</v>
      </c>
      <c r="B24" s="22" t="s">
        <v>19</v>
      </c>
      <c r="C24" s="23">
        <v>521664530</v>
      </c>
      <c r="D24" s="23">
        <v>474798287</v>
      </c>
      <c r="E24" s="24">
        <v>338813798</v>
      </c>
      <c r="F24" s="29">
        <v>279912577</v>
      </c>
      <c r="G24" s="30">
        <v>232546950</v>
      </c>
      <c r="H24" s="31">
        <v>232546950</v>
      </c>
      <c r="I24" s="25">
        <v>96302797</v>
      </c>
      <c r="J24" s="32">
        <v>328917085</v>
      </c>
      <c r="K24" s="30">
        <v>200880935</v>
      </c>
      <c r="L24" s="31">
        <v>199707935</v>
      </c>
    </row>
    <row r="25" spans="1:12" ht="13.5" x14ac:dyDescent="0.25">
      <c r="A25" s="33" t="s">
        <v>41</v>
      </c>
      <c r="B25" s="40" t="s">
        <v>19</v>
      </c>
      <c r="C25" s="35">
        <f>SUM(C15:C24)</f>
        <v>72909210623</v>
      </c>
      <c r="D25" s="41">
        <f t="shared" ref="D25:L25" si="1">SUM(D15:D24)</f>
        <v>71493250208</v>
      </c>
      <c r="E25" s="42">
        <f t="shared" si="1"/>
        <v>79859355902</v>
      </c>
      <c r="F25" s="43">
        <f t="shared" si="1"/>
        <v>145894103695</v>
      </c>
      <c r="G25" s="41">
        <f t="shared" si="1"/>
        <v>144736220866</v>
      </c>
      <c r="H25" s="42">
        <f t="shared" si="1"/>
        <v>144736220866</v>
      </c>
      <c r="I25" s="44">
        <f t="shared" si="1"/>
        <v>70208511105</v>
      </c>
      <c r="J25" s="45">
        <f t="shared" si="1"/>
        <v>149213299702</v>
      </c>
      <c r="K25" s="41">
        <f t="shared" si="1"/>
        <v>146982549836</v>
      </c>
      <c r="L25" s="42">
        <f t="shared" si="1"/>
        <v>151706159913</v>
      </c>
    </row>
    <row r="26" spans="1:12" ht="13.5" x14ac:dyDescent="0.25">
      <c r="A26" s="33" t="s">
        <v>42</v>
      </c>
      <c r="B26" s="34" t="s">
        <v>19</v>
      </c>
      <c r="C26" s="35">
        <f>+C13+C25</f>
        <v>91155406751</v>
      </c>
      <c r="D26" s="35">
        <f t="shared" ref="D26:L26" si="2">+D13+D25</f>
        <v>88711176759</v>
      </c>
      <c r="E26" s="36">
        <f t="shared" si="2"/>
        <v>105087672917</v>
      </c>
      <c r="F26" s="37">
        <f t="shared" si="2"/>
        <v>186412414208</v>
      </c>
      <c r="G26" s="35">
        <f t="shared" si="2"/>
        <v>187117869722</v>
      </c>
      <c r="H26" s="36">
        <f t="shared" si="2"/>
        <v>187117869722</v>
      </c>
      <c r="I26" s="38">
        <f t="shared" si="2"/>
        <v>92925881383</v>
      </c>
      <c r="J26" s="39">
        <f t="shared" si="2"/>
        <v>194856440165</v>
      </c>
      <c r="K26" s="35">
        <f t="shared" si="2"/>
        <v>196744525347</v>
      </c>
      <c r="L26" s="36">
        <f t="shared" si="2"/>
        <v>204486226970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158080816</v>
      </c>
      <c r="D30" s="23">
        <v>668585557</v>
      </c>
      <c r="E30" s="24">
        <v>575635345</v>
      </c>
      <c r="F30" s="25">
        <v>1495080762</v>
      </c>
      <c r="G30" s="23">
        <v>1480181858</v>
      </c>
      <c r="H30" s="24">
        <v>1480181858</v>
      </c>
      <c r="I30" s="26">
        <v>737932922</v>
      </c>
      <c r="J30" s="27">
        <v>1455582297</v>
      </c>
      <c r="K30" s="23">
        <v>1399712175</v>
      </c>
      <c r="L30" s="24">
        <v>1380052200</v>
      </c>
    </row>
    <row r="31" spans="1:12" ht="13.5" x14ac:dyDescent="0.25">
      <c r="A31" s="28" t="s">
        <v>47</v>
      </c>
      <c r="B31" s="22" t="s">
        <v>19</v>
      </c>
      <c r="C31" s="23">
        <v>430254636</v>
      </c>
      <c r="D31" s="23">
        <v>499733639</v>
      </c>
      <c r="E31" s="24">
        <v>579875636</v>
      </c>
      <c r="F31" s="25">
        <v>3224635974</v>
      </c>
      <c r="G31" s="23">
        <v>3234885779</v>
      </c>
      <c r="H31" s="24">
        <v>3234885779</v>
      </c>
      <c r="I31" s="26">
        <v>463769963</v>
      </c>
      <c r="J31" s="27">
        <v>3417910646</v>
      </c>
      <c r="K31" s="23">
        <v>3535155422</v>
      </c>
      <c r="L31" s="24">
        <v>3666856739</v>
      </c>
    </row>
    <row r="32" spans="1:12" ht="13.5" x14ac:dyDescent="0.25">
      <c r="A32" s="28" t="s">
        <v>48</v>
      </c>
      <c r="B32" s="22" t="s">
        <v>49</v>
      </c>
      <c r="C32" s="23">
        <v>8364323106</v>
      </c>
      <c r="D32" s="23">
        <v>8400111922</v>
      </c>
      <c r="E32" s="24">
        <v>10818664217</v>
      </c>
      <c r="F32" s="25">
        <v>17532470115</v>
      </c>
      <c r="G32" s="23">
        <v>19041174736</v>
      </c>
      <c r="H32" s="24">
        <v>19041174736</v>
      </c>
      <c r="I32" s="26">
        <v>5458034903</v>
      </c>
      <c r="J32" s="27">
        <v>17233590113</v>
      </c>
      <c r="K32" s="23">
        <v>16967248631</v>
      </c>
      <c r="L32" s="24">
        <v>16973755995</v>
      </c>
    </row>
    <row r="33" spans="1:12" ht="13.5" x14ac:dyDescent="0.25">
      <c r="A33" s="28" t="s">
        <v>50</v>
      </c>
      <c r="B33" s="22" t="s">
        <v>51</v>
      </c>
      <c r="C33" s="23">
        <v>282500770</v>
      </c>
      <c r="D33" s="23">
        <v>1135549651</v>
      </c>
      <c r="E33" s="24">
        <v>3502084793</v>
      </c>
      <c r="F33" s="25">
        <v>850306687</v>
      </c>
      <c r="G33" s="23">
        <v>1582004606</v>
      </c>
      <c r="H33" s="24">
        <v>1582004606</v>
      </c>
      <c r="I33" s="26">
        <v>-329326154</v>
      </c>
      <c r="J33" s="27">
        <v>1520723351</v>
      </c>
      <c r="K33" s="23">
        <v>2982683153</v>
      </c>
      <c r="L33" s="24">
        <v>1431117789</v>
      </c>
    </row>
    <row r="34" spans="1:12" ht="13.5" x14ac:dyDescent="0.25">
      <c r="A34" s="28" t="s">
        <v>52</v>
      </c>
      <c r="B34" s="22" t="s">
        <v>19</v>
      </c>
      <c r="C34" s="23">
        <v>1248017578</v>
      </c>
      <c r="D34" s="23">
        <v>795581681</v>
      </c>
      <c r="E34" s="24">
        <v>1182656562</v>
      </c>
      <c r="F34" s="25">
        <v>2682651154</v>
      </c>
      <c r="G34" s="23">
        <v>2624290564</v>
      </c>
      <c r="H34" s="24">
        <v>2624290564</v>
      </c>
      <c r="I34" s="26">
        <v>876248948</v>
      </c>
      <c r="J34" s="27">
        <v>2736714414</v>
      </c>
      <c r="K34" s="23">
        <v>2695858546</v>
      </c>
      <c r="L34" s="24">
        <v>2722934308</v>
      </c>
    </row>
    <row r="35" spans="1:12" ht="13.5" x14ac:dyDescent="0.25">
      <c r="A35" s="28" t="s">
        <v>27</v>
      </c>
      <c r="B35" s="22" t="s">
        <v>19</v>
      </c>
      <c r="C35" s="23">
        <v>2865606403</v>
      </c>
      <c r="D35" s="23">
        <v>2236254077</v>
      </c>
      <c r="E35" s="24">
        <v>3152089704</v>
      </c>
      <c r="F35" s="25">
        <v>1232646670</v>
      </c>
      <c r="G35" s="23">
        <v>1821530824</v>
      </c>
      <c r="H35" s="24">
        <v>1821530824</v>
      </c>
      <c r="I35" s="26">
        <v>3693977420</v>
      </c>
      <c r="J35" s="27">
        <v>2629648227</v>
      </c>
      <c r="K35" s="23">
        <v>2954734237</v>
      </c>
      <c r="L35" s="24">
        <v>3471638219</v>
      </c>
    </row>
    <row r="36" spans="1:12" ht="13.5" x14ac:dyDescent="0.25">
      <c r="A36" s="28" t="s">
        <v>53</v>
      </c>
      <c r="B36" s="22" t="s">
        <v>19</v>
      </c>
      <c r="C36" s="23">
        <v>1791888</v>
      </c>
      <c r="D36" s="23">
        <v>5520932</v>
      </c>
      <c r="E36" s="24">
        <v>3134427</v>
      </c>
      <c r="F36" s="25">
        <v>-3240000</v>
      </c>
      <c r="G36" s="23">
        <v>-3240000</v>
      </c>
      <c r="H36" s="24">
        <v>-3240000</v>
      </c>
      <c r="I36" s="26">
        <v>-3886553</v>
      </c>
      <c r="J36" s="27">
        <v>16517593</v>
      </c>
      <c r="K36" s="23">
        <v>17039116</v>
      </c>
      <c r="L36" s="24">
        <v>17584629</v>
      </c>
    </row>
    <row r="37" spans="1:12" ht="13.5" x14ac:dyDescent="0.25">
      <c r="A37" s="33" t="s">
        <v>54</v>
      </c>
      <c r="B37" s="34" t="s">
        <v>19</v>
      </c>
      <c r="C37" s="35">
        <f>SUM(C29:C36)</f>
        <v>13350575197</v>
      </c>
      <c r="D37" s="35">
        <f t="shared" ref="D37:L37" si="3">SUM(D29:D36)</f>
        <v>13741337459</v>
      </c>
      <c r="E37" s="36">
        <f t="shared" si="3"/>
        <v>19814140684</v>
      </c>
      <c r="F37" s="37">
        <f t="shared" si="3"/>
        <v>27014551362</v>
      </c>
      <c r="G37" s="35">
        <f t="shared" si="3"/>
        <v>29780828367</v>
      </c>
      <c r="H37" s="36">
        <f t="shared" si="3"/>
        <v>29780828367</v>
      </c>
      <c r="I37" s="38">
        <f t="shared" si="3"/>
        <v>10896751449</v>
      </c>
      <c r="J37" s="39">
        <f t="shared" si="3"/>
        <v>29010686641</v>
      </c>
      <c r="K37" s="35">
        <f t="shared" si="3"/>
        <v>30552431280</v>
      </c>
      <c r="L37" s="36">
        <f t="shared" si="3"/>
        <v>29663939879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2632580358</v>
      </c>
      <c r="D39" s="23">
        <v>1937692170</v>
      </c>
      <c r="E39" s="24">
        <v>2649908792</v>
      </c>
      <c r="F39" s="25">
        <v>11311426077</v>
      </c>
      <c r="G39" s="23">
        <v>10970266797</v>
      </c>
      <c r="H39" s="24">
        <v>10970266797</v>
      </c>
      <c r="I39" s="26">
        <v>2228477001</v>
      </c>
      <c r="J39" s="27">
        <v>12891851704</v>
      </c>
      <c r="K39" s="23">
        <v>12615692475</v>
      </c>
      <c r="L39" s="24">
        <v>12463409825</v>
      </c>
    </row>
    <row r="40" spans="1:12" ht="13.5" x14ac:dyDescent="0.25">
      <c r="A40" s="28" t="s">
        <v>52</v>
      </c>
      <c r="B40" s="22" t="s">
        <v>57</v>
      </c>
      <c r="C40" s="23">
        <v>1142110444</v>
      </c>
      <c r="D40" s="23">
        <v>991035873</v>
      </c>
      <c r="E40" s="24">
        <v>892851516</v>
      </c>
      <c r="F40" s="25">
        <v>912938961</v>
      </c>
      <c r="G40" s="23">
        <v>1104664134</v>
      </c>
      <c r="H40" s="24">
        <v>1104664134</v>
      </c>
      <c r="I40" s="26">
        <v>692799720</v>
      </c>
      <c r="J40" s="27">
        <v>1535371570</v>
      </c>
      <c r="K40" s="23">
        <v>1477160599</v>
      </c>
      <c r="L40" s="24">
        <v>1523894874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-32225411</v>
      </c>
      <c r="G41" s="23">
        <v>214036479</v>
      </c>
      <c r="H41" s="24">
        <v>214036479</v>
      </c>
      <c r="I41" s="26">
        <v>0</v>
      </c>
      <c r="J41" s="27">
        <v>200752024</v>
      </c>
      <c r="K41" s="23">
        <v>178752024</v>
      </c>
      <c r="L41" s="24">
        <v>147752024</v>
      </c>
    </row>
    <row r="42" spans="1:12" ht="13.5" x14ac:dyDescent="0.25">
      <c r="A42" s="28" t="s">
        <v>59</v>
      </c>
      <c r="B42" s="22" t="s">
        <v>19</v>
      </c>
      <c r="C42" s="23">
        <v>2078127055</v>
      </c>
      <c r="D42" s="23">
        <v>1409119739</v>
      </c>
      <c r="E42" s="24">
        <v>1741934622</v>
      </c>
      <c r="F42" s="25">
        <v>6551459399</v>
      </c>
      <c r="G42" s="23">
        <v>6393339182</v>
      </c>
      <c r="H42" s="24">
        <v>6393339182</v>
      </c>
      <c r="I42" s="26">
        <v>1095383116</v>
      </c>
      <c r="J42" s="27">
        <v>3574974153</v>
      </c>
      <c r="K42" s="23">
        <v>3015355173</v>
      </c>
      <c r="L42" s="24">
        <v>2456135535</v>
      </c>
    </row>
    <row r="43" spans="1:12" ht="13.5" x14ac:dyDescent="0.25">
      <c r="A43" s="33" t="s">
        <v>60</v>
      </c>
      <c r="B43" s="40" t="s">
        <v>19</v>
      </c>
      <c r="C43" s="35">
        <f>SUM(C39:C42)</f>
        <v>5852817857</v>
      </c>
      <c r="D43" s="41">
        <f t="shared" ref="D43:L43" si="4">SUM(D39:D42)</f>
        <v>4337847782</v>
      </c>
      <c r="E43" s="42">
        <f t="shared" si="4"/>
        <v>5284694930</v>
      </c>
      <c r="F43" s="43">
        <f t="shared" si="4"/>
        <v>18743599026</v>
      </c>
      <c r="G43" s="41">
        <f t="shared" si="4"/>
        <v>18682306592</v>
      </c>
      <c r="H43" s="42">
        <f t="shared" si="4"/>
        <v>18682306592</v>
      </c>
      <c r="I43" s="43">
        <f t="shared" si="4"/>
        <v>4016659837</v>
      </c>
      <c r="J43" s="45">
        <f t="shared" si="4"/>
        <v>18202949451</v>
      </c>
      <c r="K43" s="41">
        <f t="shared" si="4"/>
        <v>17286960271</v>
      </c>
      <c r="L43" s="42">
        <f t="shared" si="4"/>
        <v>16591192258</v>
      </c>
    </row>
    <row r="44" spans="1:12" ht="13.5" x14ac:dyDescent="0.25">
      <c r="A44" s="33" t="s">
        <v>61</v>
      </c>
      <c r="B44" s="34" t="s">
        <v>19</v>
      </c>
      <c r="C44" s="35">
        <f>+C37+C43</f>
        <v>19203393054</v>
      </c>
      <c r="D44" s="35">
        <f t="shared" ref="D44:L44" si="5">+D37+D43</f>
        <v>18079185241</v>
      </c>
      <c r="E44" s="36">
        <f t="shared" si="5"/>
        <v>25098835614</v>
      </c>
      <c r="F44" s="37">
        <f t="shared" si="5"/>
        <v>45758150388</v>
      </c>
      <c r="G44" s="35">
        <f t="shared" si="5"/>
        <v>48463134959</v>
      </c>
      <c r="H44" s="36">
        <f t="shared" si="5"/>
        <v>48463134959</v>
      </c>
      <c r="I44" s="38">
        <f t="shared" si="5"/>
        <v>14913411286</v>
      </c>
      <c r="J44" s="39">
        <f t="shared" si="5"/>
        <v>47213636092</v>
      </c>
      <c r="K44" s="35">
        <f t="shared" si="5"/>
        <v>47839391551</v>
      </c>
      <c r="L44" s="36">
        <f t="shared" si="5"/>
        <v>46255132137</v>
      </c>
    </row>
    <row r="45" spans="1:12" ht="13.5" x14ac:dyDescent="0.25">
      <c r="A45" s="47" t="s">
        <v>62</v>
      </c>
      <c r="B45" s="48" t="s">
        <v>63</v>
      </c>
      <c r="C45" s="49">
        <f>+C26-C44</f>
        <v>71952013697</v>
      </c>
      <c r="D45" s="49">
        <f t="shared" ref="D45:L45" si="6">+D26-D44</f>
        <v>70631991518</v>
      </c>
      <c r="E45" s="50">
        <f t="shared" si="6"/>
        <v>79988837303</v>
      </c>
      <c r="F45" s="51">
        <f t="shared" si="6"/>
        <v>140654263820</v>
      </c>
      <c r="G45" s="49">
        <f t="shared" si="6"/>
        <v>138654734763</v>
      </c>
      <c r="H45" s="50">
        <f t="shared" si="6"/>
        <v>138654734763</v>
      </c>
      <c r="I45" s="52">
        <f t="shared" si="6"/>
        <v>78012470097</v>
      </c>
      <c r="J45" s="53">
        <f t="shared" si="6"/>
        <v>147642804073</v>
      </c>
      <c r="K45" s="49">
        <f t="shared" si="6"/>
        <v>148905133796</v>
      </c>
      <c r="L45" s="50">
        <f t="shared" si="6"/>
        <v>158231094833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68500623066</v>
      </c>
      <c r="D47" s="23">
        <v>68697681386</v>
      </c>
      <c r="E47" s="24">
        <v>77320736695</v>
      </c>
      <c r="F47" s="25">
        <v>136071990288</v>
      </c>
      <c r="G47" s="23">
        <v>133350365029</v>
      </c>
      <c r="H47" s="24">
        <v>133350365029</v>
      </c>
      <c r="I47" s="26">
        <v>75077426236</v>
      </c>
      <c r="J47" s="27">
        <v>136681971710</v>
      </c>
      <c r="K47" s="23">
        <v>137126650501</v>
      </c>
      <c r="L47" s="24">
        <v>144614799564</v>
      </c>
    </row>
    <row r="48" spans="1:12" ht="13.5" x14ac:dyDescent="0.25">
      <c r="A48" s="28" t="s">
        <v>67</v>
      </c>
      <c r="B48" s="22" t="s">
        <v>68</v>
      </c>
      <c r="C48" s="23">
        <v>1811879388</v>
      </c>
      <c r="D48" s="23">
        <v>1529222973</v>
      </c>
      <c r="E48" s="24">
        <v>1362411253</v>
      </c>
      <c r="F48" s="25">
        <v>3728387935</v>
      </c>
      <c r="G48" s="23">
        <v>3582749615</v>
      </c>
      <c r="H48" s="24">
        <v>3582749615</v>
      </c>
      <c r="I48" s="26">
        <v>1423687828</v>
      </c>
      <c r="J48" s="27">
        <v>10030224510</v>
      </c>
      <c r="K48" s="23">
        <v>11583529031</v>
      </c>
      <c r="L48" s="24">
        <v>13442369362</v>
      </c>
    </row>
    <row r="49" spans="1:12" ht="13.5" x14ac:dyDescent="0.25">
      <c r="A49" s="28" t="s">
        <v>69</v>
      </c>
      <c r="B49" s="22" t="s">
        <v>19</v>
      </c>
      <c r="C49" s="23">
        <v>23889069</v>
      </c>
      <c r="D49" s="23">
        <v>18590036</v>
      </c>
      <c r="E49" s="24">
        <v>17027460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70336391523</v>
      </c>
      <c r="D50" s="56">
        <f t="shared" ref="D50:L50" si="7">SUM(D47:D49)</f>
        <v>70245494395</v>
      </c>
      <c r="E50" s="57">
        <f t="shared" si="7"/>
        <v>78700175408</v>
      </c>
      <c r="F50" s="58">
        <f t="shared" si="7"/>
        <v>139800378223</v>
      </c>
      <c r="G50" s="56">
        <f t="shared" si="7"/>
        <v>136933114644</v>
      </c>
      <c r="H50" s="57">
        <f t="shared" si="7"/>
        <v>136933114644</v>
      </c>
      <c r="I50" s="59">
        <f t="shared" si="7"/>
        <v>76501114064</v>
      </c>
      <c r="J50" s="60">
        <f t="shared" si="7"/>
        <v>146712196220</v>
      </c>
      <c r="K50" s="56">
        <f t="shared" si="7"/>
        <v>148710179532</v>
      </c>
      <c r="L50" s="57">
        <f t="shared" si="7"/>
        <v>158057168926</v>
      </c>
    </row>
    <row r="51" spans="1:12" ht="13.5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002F45-E6C1-48F0-9ACD-C6247CA4F3D9}"/>
</file>

<file path=customXml/itemProps2.xml><?xml version="1.0" encoding="utf-8"?>
<ds:datastoreItem xmlns:ds="http://schemas.openxmlformats.org/officeDocument/2006/customXml" ds:itemID="{29A47220-1AE0-4904-8DFD-E6B77AF9513E}"/>
</file>

<file path=customXml/itemProps3.xml><?xml version="1.0" encoding="utf-8"?>
<ds:datastoreItem xmlns:ds="http://schemas.openxmlformats.org/officeDocument/2006/customXml" ds:itemID="{CF52634F-0447-4D78-A8D6-1F9D17FFD3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2024-08-20T09:52:56Z</dcterms:created>
  <dcterms:modified xsi:type="dcterms:W3CDTF">2024-08-20T10:07:23Z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